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5\"/>
    </mc:Choice>
  </mc:AlternateContent>
  <bookViews>
    <workbookView xWindow="0" yWindow="0" windowWidth="25200" windowHeight="10050" tabRatio="813"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[3]топография!#REF!</definedName>
    <definedName name="dck">[3]топография!#REF!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 localSheetId="7">#REF!</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[10]Смета!#REF!</definedName>
    <definedName name="геол1" localSheetId="7">#REF!</definedName>
    <definedName name="геол1">#REF!</definedName>
    <definedName name="гид">[11]Смета!#REF!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4" l="1"/>
  <c r="A15" i="34" l="1"/>
  <c r="A5" i="34"/>
  <c r="A67" i="34" l="1"/>
  <c r="D57" i="34"/>
  <c r="C57" i="34"/>
  <c r="B57" i="34" l="1"/>
  <c r="E57" i="34"/>
  <c r="F57" i="34" l="1"/>
  <c r="G57" i="34" l="1"/>
  <c r="H57" i="34" l="1"/>
  <c r="I57" i="34" l="1"/>
  <c r="J57" i="34" l="1"/>
  <c r="K57" i="34" l="1"/>
  <c r="L57" i="34" l="1"/>
  <c r="M57" i="34" l="1"/>
  <c r="N57" i="34" l="1"/>
  <c r="O57" i="34" l="1"/>
  <c r="P57" i="34" l="1"/>
  <c r="Q57" i="34" l="1"/>
  <c r="R57" i="34" l="1"/>
  <c r="S57" i="34" l="1"/>
  <c r="T57" i="34" l="1"/>
  <c r="U57" i="34" l="1"/>
  <c r="V57" i="34" l="1"/>
  <c r="W57" i="34" l="1"/>
  <c r="X57" i="34" l="1"/>
  <c r="Y57" i="34" l="1"/>
  <c r="Z57" i="34" l="1"/>
  <c r="AA57" i="34" l="1"/>
  <c r="AB57" i="34" l="1"/>
  <c r="AC57" i="34" l="1"/>
  <c r="AD57" i="34" l="1"/>
  <c r="AE57" i="34" l="1"/>
  <c r="AF57" i="34" l="1"/>
  <c r="AG57" i="34" l="1"/>
  <c r="AH57" i="34" l="1"/>
  <c r="AI57" i="34" l="1"/>
  <c r="AJ57" i="34" l="1"/>
  <c r="AK57" i="34" l="1"/>
  <c r="AL57" i="34" l="1"/>
  <c r="AM57" i="34" l="1"/>
  <c r="AN57" i="34" l="1"/>
  <c r="AO57" i="34" l="1"/>
  <c r="AP57" i="34" l="1"/>
  <c r="AQ57" i="34" l="1"/>
  <c r="AR57" i="34" l="1"/>
  <c r="AS57" i="34" l="1"/>
  <c r="AT57" i="34" l="1"/>
  <c r="AU57" i="34" l="1"/>
  <c r="AV57" i="34" l="1"/>
  <c r="AW57" i="34" l="1"/>
  <c r="AX57" i="34" l="1"/>
  <c r="AY57" i="34" l="1"/>
  <c r="AZ57" i="34" l="1"/>
  <c r="B47" i="22" l="1"/>
  <c r="B34" i="22"/>
  <c r="B26" i="22"/>
  <c r="B25" i="22"/>
  <c r="B22" i="22"/>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2" i="3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0" i="34" l="1"/>
  <c r="F31" i="34" s="1"/>
  <c r="F28" i="34" l="1"/>
  <c r="F29" i="34"/>
</calcChain>
</file>

<file path=xl/sharedStrings.xml><?xml version="1.0" encoding="utf-8"?>
<sst xmlns="http://schemas.openxmlformats.org/spreadsheetml/2006/main" count="2167" uniqueCount="559">
  <si>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</si>
  <si>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</si>
  <si>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</si>
  <si>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</si>
  <si>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</si>
  <si>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</si>
  <si>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</si>
  <si>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</si>
  <si>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</si>
  <si>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</si>
  <si>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</si>
  <si>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</si>
  <si>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</si>
  <si>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</si>
  <si>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</si>
  <si>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</si>
  <si>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</si>
  <si>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</si>
  <si>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</si>
  <si>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</si>
  <si>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</si>
  <si>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</si>
  <si>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</si>
  <si>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</si>
  <si>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</si>
  <si>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</si>
  <si>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</si>
  <si>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</si>
  <si>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</si>
  <si>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</si>
  <si>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</si>
  <si>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</si>
  <si>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</si>
  <si>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</si>
  <si>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</si>
  <si>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</si>
  <si>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</si>
  <si>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</si>
  <si>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</si>
  <si>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</si>
  <si>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</si>
  <si>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</si>
  <si>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</si>
  <si>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</si>
  <si>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</si>
  <si>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</si>
  <si>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</si>
  <si>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</si>
  <si>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</si>
  <si>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</si>
  <si>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</si>
  <si>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</si>
  <si>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</si>
  <si>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</si>
  <si>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</si>
  <si>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</si>
  <si>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</si>
  <si>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</si>
  <si>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</si>
  <si>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</si>
  <si>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</si>
  <si>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</si>
  <si>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</si>
  <si>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</si>
  <si>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</si>
  <si>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</si>
  <si>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</si>
  <si>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</si>
  <si>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</si>
  <si>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</si>
  <si>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</si>
  <si>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</si>
  <si>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</si>
  <si>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</si>
  <si>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</si>
  <si>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</si>
  <si>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</si>
  <si>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</si>
  <si>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</si>
  <si>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</si>
  <si>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</si>
  <si>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</si>
  <si>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</si>
  <si>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</si>
  <si>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</si>
  <si>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</si>
  <si>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</si>
  <si>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</si>
  <si>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</si>
  <si>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</si>
  <si>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</si>
  <si>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</si>
  <si>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</si>
  <si>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</si>
  <si>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</si>
  <si>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</si>
  <si>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</si>
  <si>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</si>
  <si>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</si>
  <si>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</si>
  <si>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</si>
  <si>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</si>
  <si>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</si>
  <si>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</si>
  <si>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</si>
  <si>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</si>
  <si>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</si>
  <si>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</si>
  <si>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</si>
  <si>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</si>
  <si>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</si>
  <si>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</si>
  <si>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</si>
  <si>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</si>
  <si>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</si>
  <si>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</si>
  <si>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</si>
  <si>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</si>
  <si>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</si>
  <si>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</si>
  <si>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</si>
  <si>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</si>
  <si>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</si>
  <si>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</si>
  <si>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</si>
  <si>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</si>
  <si>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</si>
  <si>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</si>
  <si>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</si>
  <si>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</si>
  <si>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</si>
  <si>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</si>
  <si>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</si>
  <si>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</si>
  <si>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</si>
  <si>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</si>
  <si>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</si>
  <si>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</si>
  <si>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</si>
  <si>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</si>
  <si>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</si>
  <si>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</si>
  <si>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</si>
  <si>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</si>
  <si>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</si>
  <si>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</si>
  <si>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</si>
  <si>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</si>
  <si>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</si>
  <si>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</si>
  <si>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</si>
  <si>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</si>
  <si>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</si>
  <si>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</si>
  <si>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</si>
  <si>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</si>
  <si>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</si>
  <si>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</si>
  <si>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</si>
  <si>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</si>
  <si>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</si>
  <si>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</si>
  <si>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</si>
  <si>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</si>
  <si>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</si>
  <si>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</si>
  <si>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</si>
  <si>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</si>
  <si>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</si>
  <si>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</si>
  <si>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</si>
  <si>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</si>
  <si>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</si>
  <si>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</si>
  <si>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</si>
  <si>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</si>
  <si>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</si>
  <si>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</si>
  <si>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</si>
  <si>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</si>
  <si>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</si>
  <si>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</si>
  <si>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</si>
  <si>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</si>
  <si>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</si>
  <si>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</si>
  <si>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</si>
  <si>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</si>
  <si>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</si>
  <si>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</si>
  <si>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</si>
  <si>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</si>
  <si>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</si>
  <si>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</si>
  <si>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</si>
  <si>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</si>
  <si>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</si>
  <si>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</si>
  <si>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</si>
  <si>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</si>
  <si>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</si>
  <si>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</si>
  <si>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</si>
  <si>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</si>
  <si>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</si>
  <si>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</si>
  <si>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</si>
  <si>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</si>
  <si>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</si>
  <si>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</si>
  <si>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</si>
  <si>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</si>
  <si>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</si>
  <si>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</si>
  <si>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</si>
  <si>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</si>
  <si>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</si>
  <si>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</si>
  <si>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</si>
  <si>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</si>
  <si>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</si>
  <si>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</si>
  <si>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</si>
  <si>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</si>
  <si>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</si>
  <si>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</si>
  <si>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</si>
  <si>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</si>
  <si>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</si>
  <si>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</si>
  <si>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</si>
  <si>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</si>
  <si>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</si>
  <si>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</si>
  <si>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</si>
  <si>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</si>
  <si>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</si>
  <si>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</si>
  <si>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</si>
  <si>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</si>
  <si>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</si>
  <si>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</si>
  <si>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</si>
  <si>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</si>
  <si>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</si>
  <si>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</si>
  <si>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</si>
  <si>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</si>
  <si>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</si>
  <si>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</si>
  <si>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</si>
  <si>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</si>
  <si>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</si>
  <si>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</si>
  <si>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</si>
  <si>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</si>
  <si>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</si>
  <si>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</si>
  <si>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</si>
  <si>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</si>
  <si>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</si>
  <si>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</si>
  <si>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</si>
  <si>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</si>
  <si>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</si>
  <si>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</si>
  <si>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</si>
  <si>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</si>
  <si>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</si>
  <si>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</si>
  <si>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</si>
  <si>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</si>
  <si>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</si>
  <si>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</si>
  <si>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</si>
  <si>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</si>
  <si>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</si>
  <si>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</si>
  <si>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</si>
  <si>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</si>
  <si>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</si>
  <si>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</si>
  <si>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</si>
  <si>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</si>
  <si>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</si>
  <si>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</si>
  <si>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</si>
  <si>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</si>
  <si>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</si>
  <si>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</si>
  <si>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</si>
  <si>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</si>
  <si>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</si>
  <si>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</si>
  <si>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</si>
  <si>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</si>
  <si>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</si>
  <si>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</si>
  <si>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</si>
  <si>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</si>
  <si>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</si>
  <si>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</si>
  <si>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</si>
  <si>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</si>
  <si>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</si>
  <si>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</si>
  <si>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</si>
  <si>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</si>
  <si>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</si>
  <si>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</si>
  <si>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</si>
  <si>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</si>
  <si>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</si>
  <si>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</si>
  <si>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</si>
  <si>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</si>
  <si>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</si>
  <si>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</si>
  <si>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</si>
  <si>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</si>
  <si>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</si>
  <si>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</si>
  <si>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</si>
  <si>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</si>
  <si>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</si>
  <si>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</si>
  <si>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</si>
  <si>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</si>
  <si>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</si>
  <si>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</si>
  <si>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</si>
  <si>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</si>
  <si>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</si>
  <si>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</si>
  <si>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</si>
  <si>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</si>
  <si>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</si>
  <si>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</si>
  <si>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</si>
  <si>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</si>
  <si>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</si>
  <si>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</si>
  <si>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</si>
  <si>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</si>
  <si>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</si>
  <si>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</si>
  <si>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</si>
  <si>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</si>
  <si>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</si>
  <si>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</si>
  <si>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</si>
  <si>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</si>
  <si>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</si>
  <si>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</si>
  <si>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</si>
  <si>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</si>
  <si>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</si>
  <si>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</si>
  <si>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</si>
  <si>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</si>
  <si>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</si>
  <si>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</si>
  <si>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</si>
  <si>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</si>
  <si>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</si>
  <si>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</si>
  <si>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</si>
  <si>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</si>
  <si>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</si>
  <si>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</si>
  <si>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</si>
  <si>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</si>
  <si>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</si>
  <si>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</si>
  <si>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</si>
  <si>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</si>
  <si>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</si>
  <si>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</si>
  <si>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</si>
  <si>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</si>
  <si>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</si>
  <si>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</si>
  <si>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</si>
  <si>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</si>
  <si>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</si>
  <si>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</si>
  <si>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</si>
  <si>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</si>
  <si>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</si>
  <si>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</si>
  <si>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</si>
  <si>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</si>
  <si>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</si>
  <si>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</si>
  <si>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</si>
  <si>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</si>
  <si>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</si>
  <si>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</si>
  <si>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</si>
  <si>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</si>
  <si>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</si>
  <si>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</si>
  <si>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</si>
  <si>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</si>
  <si>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</si>
  <si>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</si>
  <si>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</si>
  <si>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</si>
  <si>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</si>
  <si>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</si>
  <si>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</si>
  <si>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</si>
  <si>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</si>
  <si>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</si>
  <si>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</si>
  <si>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</si>
  <si>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</si>
  <si>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</si>
  <si>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</si>
  <si>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</si>
  <si>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</si>
  <si>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</si>
  <si>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</si>
  <si>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</si>
  <si>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</si>
  <si>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</si>
  <si>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</si>
  <si>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</si>
  <si>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</si>
  <si>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</si>
  <si>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</si>
  <si>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</si>
  <si>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</si>
  <si>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</si>
  <si>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</si>
  <si>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</si>
  <si>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</si>
  <si>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</si>
  <si>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</si>
  <si>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</si>
  <si>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</si>
  <si>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</si>
  <si>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</si>
  <si>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</si>
  <si>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</si>
  <si>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</si>
  <si>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</si>
  <si>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</si>
  <si>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</si>
  <si>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</si>
  <si>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</si>
  <si>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</si>
  <si>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</si>
  <si>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</si>
  <si>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</si>
  <si>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</si>
  <si>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</si>
  <si>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не относится</t>
  </si>
  <si>
    <t>АО "Россети Тюмень"</t>
  </si>
  <si>
    <t>Год 2023</t>
  </si>
  <si>
    <t>Год 2024</t>
  </si>
  <si>
    <t>Год 2025</t>
  </si>
  <si>
    <t>Год 2026</t>
  </si>
  <si>
    <t>Год 2027</t>
  </si>
  <si>
    <t>Возможность реализации в установленные сроки</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</si>
  <si>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</si>
  <si>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</si>
  <si>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</si>
  <si>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</si>
  <si>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</si>
  <si>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</si>
  <si>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</si>
  <si>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</si>
  <si>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</si>
  <si>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</si>
  <si>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</si>
  <si>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</si>
  <si>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</si>
  <si>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</si>
  <si>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</si>
  <si>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</si>
  <si>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</si>
  <si>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</si>
  <si>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</si>
  <si>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</si>
  <si>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</si>
  <si>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</si>
  <si>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</si>
  <si>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</si>
  <si>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</si>
  <si>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</si>
  <si>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</si>
  <si>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</si>
  <si>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</si>
  <si>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</si>
  <si>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</si>
  <si>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</si>
  <si>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</si>
  <si>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</si>
  <si>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</si>
  <si>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</si>
  <si>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</si>
  <si>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</si>
  <si>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г. Новый Уренгой, Пуровский, Надымский и Приуральский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</si>
  <si>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</si>
  <si>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</si>
  <si>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</si>
  <si>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по состоянию на 01.01.2023</t>
  </si>
  <si>
    <t xml:space="preserve">Факт 2022 года </t>
  </si>
  <si>
    <t>Н</t>
  </si>
  <si>
    <t>от «__» _____ 202_ г. №___</t>
  </si>
  <si>
    <t>- по договорам подряда (в разбивке по каждому подрядчику и по договорам):</t>
  </si>
  <si>
    <t>объем заключенного договора KP02.2000.2022.514 от 27.12.2022 . АО "Тюменьэнерго Инжиниринг"    в ценах 2022 года с НДС, млн. руб</t>
  </si>
  <si>
    <t>M_TP2000.AS.0007</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</si>
  <si>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</si>
  <si>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</si>
  <si>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</si>
  <si>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</si>
  <si>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</si>
  <si>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</si>
  <si>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</si>
  <si>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</si>
  <si>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</si>
  <si>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нд</t>
  </si>
  <si>
    <t>Срок реализации не наступил</t>
  </si>
  <si>
    <t>определится проектом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</si>
  <si>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</si>
  <si>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 xml:space="preserve"> Развитие и модернизация учета электрической энергии (мощности) в 2024 г.</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</si>
  <si>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</si>
  <si>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2024г.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</si>
  <si>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102 точек учета потребителей.</t>
  </si>
  <si>
    <t xml:space="preserve">
Итого стоимость проекта (2024) млн. руб. без НДС: 3,226
:
В том числе удельная стоимость млн. руб. без НДС:
1ф ПУ – проектом не предусмотрен
3ф ПУ – 0,026 млн.руб. без НДС
3ф ПУ с ТТ – 0,036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 млн.руб. без НДС
ТТ – проектом не предусмотрен
ТН – проектом не предусмотрен
УСПД – проектом не предусмотрен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</si>
  <si>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объеме102 шт. 
Потребность и объемы установки приведены в приложении 1 к паспорту.</t>
  </si>
  <si>
    <t>01..07.2024</t>
  </si>
  <si>
    <t>102 т.у.</t>
  </si>
  <si>
    <t>11.01.2024 - 25.09.2024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</si>
  <si>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</si>
  <si>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</si>
  <si>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</si>
  <si>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</si>
  <si>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</si>
  <si>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</si>
  <si>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</si>
  <si>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</si>
  <si>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</si>
  <si>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</si>
  <si>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</si>
  <si>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</si>
  <si>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</si>
  <si>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</si>
  <si>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</si>
  <si>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</si>
  <si>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</si>
  <si>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</si>
  <si>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</si>
  <si>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Срок кредита </t>
  </si>
  <si>
    <t/>
  </si>
  <si>
    <t>N_TP2000.AS.0005</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</si>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</sst>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 numFmtId="170" formatCode="0.000"/>
    <numFmt numFmtId="171" formatCode="_-* #,##0.00\ _₽_-;\-* #,##0.00\ _₽_-;_-* &quot;-&quot;??\ _₽_-;_-@_-"/>
    <numFmt numFmtId="172" formatCode="0.0%"/>
    <numFmt numFmtId="173" formatCode="_(* #,##0_);_(* \(#,##0\);_(* &quot;-&quot;_);_(@_)"/>
    <numFmt numFmtId="174" formatCode="#,##0.000"/>
    <numFmt numFmtId="175" formatCode="_(* #,##0.00_);_(* \(#,##0.00\);_(* &quot;-&quot;_);_(@_)"/>
    <numFmt numFmtId="176" formatCode="0.0000"/>
    <numFmt numFmtId="177"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color theme="1"/>
      <name val="Times New Roman"/>
      <family val="1"/>
      <charset val="204"/>
    </font>
    <font>
      <sz val="2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4"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2" fontId="41" fillId="0" borderId="3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8"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0" fontId="41" fillId="0" borderId="31"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171" fontId="41" fillId="0" borderId="36" xfId="2" quotePrefix="1" applyNumberFormat="1" applyFont="1" applyFill="1" applyBorder="1" applyAlignment="1">
      <alignment horizontal="center" vertical="center" wrapText="1"/>
    </xf>
    <xf numFmtId="0" fontId="41" fillId="0" borderId="36" xfId="2" quotePrefix="1" applyFont="1" applyFill="1" applyBorder="1" applyAlignment="1">
      <alignment horizontal="center" vertical="top" wrapText="1"/>
    </xf>
    <xf numFmtId="0" fontId="41" fillId="0" borderId="32" xfId="2" applyFont="1" applyFill="1" applyBorder="1" applyAlignment="1">
      <alignment vertical="center" wrapText="1"/>
    </xf>
    <xf numFmtId="0" fontId="41" fillId="0" borderId="35" xfId="2" applyFont="1" applyFill="1" applyBorder="1" applyAlignment="1">
      <alignment horizontal="center" vertical="center" wrapText="1"/>
    </xf>
    <xf numFmtId="0" fontId="41" fillId="0" borderId="35" xfId="2"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Alignment="1">
      <alignment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6" fillId="0" borderId="0" xfId="75" applyFont="1" applyFill="1" applyAlignment="1">
      <alignment horizontal="right"/>
    </xf>
    <xf numFmtId="0" fontId="66" fillId="0" borderId="0" xfId="75" applyFont="1" applyFill="1" applyAlignment="1"/>
    <xf numFmtId="2" fontId="50" fillId="0" borderId="0" xfId="2" applyNumberFormat="1" applyFont="1" applyAlignment="1">
      <alignment horizontal="right" vertical="center" wrapText="1"/>
    </xf>
    <xf numFmtId="2" fontId="66" fillId="0" borderId="0" xfId="75"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75"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167"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2"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38"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8"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4" fontId="41" fillId="0" borderId="1" xfId="2" applyNumberFormat="1" applyFont="1" applyBorder="1" applyAlignment="1">
      <alignment horizontal="center" vertical="center"/>
    </xf>
    <xf numFmtId="174"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5" borderId="1" xfId="2" applyNumberFormat="1" applyFont="1" applyFill="1" applyBorder="1" applyAlignment="1">
      <alignment vertical="center"/>
    </xf>
    <xf numFmtId="0" fontId="42" fillId="0" borderId="24" xfId="2" applyFont="1" applyFill="1" applyBorder="1" applyAlignment="1">
      <alignment vertical="center"/>
    </xf>
    <xf numFmtId="175" fontId="42" fillId="0" borderId="23" xfId="2" applyNumberFormat="1" applyFont="1" applyFill="1" applyBorder="1" applyAlignment="1">
      <alignment vertical="center"/>
    </xf>
    <xf numFmtId="175" fontId="42" fillId="25" borderId="23" xfId="2" applyNumberFormat="1" applyFont="1" applyFill="1" applyBorder="1" applyAlignment="1">
      <alignment vertical="center"/>
    </xf>
    <xf numFmtId="173" fontId="11" fillId="0" borderId="0" xfId="2" applyNumberFormat="1" applyFont="1" applyAlignment="1">
      <alignment vertical="center"/>
    </xf>
    <xf numFmtId="176" fontId="11" fillId="0" borderId="0" xfId="2" applyNumberFormat="1" applyFont="1" applyAlignment="1">
      <alignment vertical="center"/>
    </xf>
    <xf numFmtId="0" fontId="66" fillId="0" borderId="0" xfId="2" applyFont="1" applyAlignment="1">
      <alignment vertical="center"/>
    </xf>
    <xf numFmtId="0" fontId="66" fillId="25" borderId="0" xfId="2" applyFont="1" applyFill="1" applyAlignment="1">
      <alignment vertical="center"/>
    </xf>
    <xf numFmtId="177" fontId="41" fillId="0" borderId="31" xfId="2" applyNumberFormat="1" applyFont="1" applyFill="1" applyBorder="1" applyAlignment="1">
      <alignment horizontal="left" vertical="top" wrapText="1"/>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1" fillId="0" borderId="1" xfId="2" applyFont="1" applyFill="1" applyBorder="1" applyAlignment="1">
      <alignment horizontal="center" vertical="center"/>
    </xf>
    <xf numFmtId="0" fontId="66" fillId="0" borderId="0" xfId="75" applyFont="1" applyFill="1" applyAlignment="1">
      <alignment horizontal="left"/>
    </xf>
    <xf numFmtId="0" fontId="65" fillId="0" borderId="0" xfId="1" applyFont="1" applyAlignment="1">
      <alignment horizontal="center" vertical="center"/>
    </xf>
    <xf numFmtId="2" fontId="66" fillId="0" borderId="0" xfId="75"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-2909780.5410666666</c:v>
                </c:pt>
                <c:pt idx="1">
                  <c:v>-1946815.4098666664</c:v>
                </c:pt>
                <c:pt idx="2">
                  <c:v>-982714.6063999997</c:v>
                </c:pt>
                <c:pt idx="3">
                  <c:v>-165543.13066666643</c:v>
                </c:pt>
                <c:pt idx="4">
                  <c:v>602495.68400000036</c:v>
                </c:pt>
                <c:pt idx="5">
                  <c:v>1371670.1709333337</c:v>
                </c:pt>
                <c:pt idx="6">
                  <c:v>2141980.3301333338</c:v>
                </c:pt>
                <c:pt idx="7">
                  <c:v>2913426.1616000002</c:v>
                </c:pt>
                <c:pt idx="8">
                  <c:v>3686007.6653333334</c:v>
                </c:pt>
                <c:pt idx="9">
                  <c:v>4459724.8413333334</c:v>
                </c:pt>
                <c:pt idx="10">
                  <c:v>5234577.6896000002</c:v>
                </c:pt>
              </c:numCache>
            </c:numRef>
          </c:val>
          <c:smooth val="0"/>
          <c:extLst>
            <c:ext xmlns:c16="http://schemas.microsoft.com/office/drawing/2014/chart" uri="{C3380CC4-5D6E-409C-BE32-E72D297353CC}">
              <c16:uniqueId val="{00000000-0D1E-4FFF-AB3A-DACB51A89490}"/>
            </c:ext>
          </c:extLst>
        </c:ser>
        <c:ser>
          <c:idx val="1"/>
          <c:order val="1"/>
          <c:tx>
            <c:v>NPV (без учета продажи)</c:v>
          </c:tx>
          <c:marker>
            <c:symbol val="none"/>
          </c:marker>
          <c:val>
            <c:numRef>
              <c:f>'5. анализ эконом эфф'!$C$93:$M$93</c:f>
              <c:numCache>
                <c:formatCode>_(* #\ ##0_);_(* \(#\ ##0\);_(* "-"_);_(@_)</c:formatCode>
                <c:ptCount val="11"/>
                <c:pt idx="0">
                  <c:v>-3024183.1639353894</c:v>
                </c:pt>
                <c:pt idx="1">
                  <c:v>-2276670.0111864517</c:v>
                </c:pt>
                <c:pt idx="2">
                  <c:v>-1617291.3927964363</c:v>
                </c:pt>
                <c:pt idx="3">
                  <c:v>-1124878.1178029918</c:v>
                </c:pt>
                <c:pt idx="4">
                  <c:v>-717118.83093280764</c:v>
                </c:pt>
                <c:pt idx="5">
                  <c:v>-357328.32314671518</c:v>
                </c:pt>
                <c:pt idx="6">
                  <c:v>-39864.242101675656</c:v>
                </c:pt>
                <c:pt idx="7">
                  <c:v>240252.16317391454</c:v>
                </c:pt>
                <c:pt idx="8">
                  <c:v>487414.07893439906</c:v>
                </c:pt>
                <c:pt idx="9">
                  <c:v>705497.98780180176</c:v>
                </c:pt>
                <c:pt idx="10">
                  <c:v>897924.43300238356</c:v>
                </c:pt>
              </c:numCache>
            </c:numRef>
          </c:val>
          <c:smooth val="0"/>
          <c:extLst>
            <c:ext xmlns:c16="http://schemas.microsoft.com/office/drawing/2014/chart" uri="{C3380CC4-5D6E-409C-BE32-E72D297353CC}">
              <c16:uniqueId val="{00000001-0D1E-4FFF-AB3A-DACB51A894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14</xdr:col>
      <xdr:colOff>577273</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7"/>
  <sheetViews>
    <sheetView view="pageBreakPreview" topLeftCell="A43" zoomScale="70" zoomScaleSheetLayoutView="70" workbookViewId="0">
      <selection activeCell="C47" sqref="C47:C48"/>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41" t="s">
        <v>506</v>
      </c>
      <c r="B5" s="341"/>
      <c r="C5" s="341"/>
      <c r="D5" s="144"/>
      <c r="E5" s="144"/>
      <c r="F5" s="144"/>
      <c r="G5" s="144"/>
      <c r="H5" s="144"/>
    </row>
    <row r="6" spans="1:32" s="12" customFormat="1" ht="18.75" x14ac:dyDescent="0.3">
      <c r="A6" s="17"/>
      <c r="D6" s="16"/>
      <c r="E6" s="16"/>
      <c r="F6" s="15"/>
    </row>
    <row r="7" spans="1:32" s="12" customFormat="1" ht="18.75" x14ac:dyDescent="0.2">
      <c r="A7" s="345" t="s">
        <v>9</v>
      </c>
      <c r="B7" s="345"/>
      <c r="C7" s="345"/>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43" t="s">
        <v>458</v>
      </c>
      <c r="B9" s="343"/>
      <c r="C9" s="343"/>
      <c r="D9" s="8"/>
      <c r="E9" s="8"/>
      <c r="F9" s="8"/>
      <c r="G9" s="13"/>
      <c r="H9" s="13"/>
      <c r="I9" s="13"/>
      <c r="J9" s="13"/>
      <c r="K9" s="13"/>
      <c r="L9" s="13"/>
      <c r="M9" s="13"/>
      <c r="N9" s="13"/>
      <c r="O9" s="13"/>
      <c r="P9" s="13"/>
      <c r="Q9" s="13"/>
      <c r="R9" s="13"/>
      <c r="S9" s="13"/>
      <c r="T9" s="13"/>
    </row>
    <row r="10" spans="1:32" s="12" customFormat="1" ht="18.75" x14ac:dyDescent="0.2">
      <c r="A10" s="342" t="s">
        <v>8</v>
      </c>
      <c r="B10" s="342"/>
      <c r="C10" s="342"/>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46" t="s">
        <v>557</v>
      </c>
      <c r="B12" s="346"/>
      <c r="C12" s="346"/>
      <c r="D12" s="8"/>
      <c r="E12" s="8"/>
      <c r="F12" s="8"/>
      <c r="G12" s="13"/>
      <c r="H12" s="13"/>
      <c r="I12" s="13"/>
      <c r="J12" s="13"/>
      <c r="K12" s="13"/>
      <c r="L12" s="13"/>
      <c r="M12" s="13"/>
      <c r="N12" s="13"/>
      <c r="O12" s="13"/>
      <c r="P12" s="13"/>
      <c r="Q12" s="13"/>
      <c r="R12" s="13"/>
      <c r="S12" s="13"/>
      <c r="T12" s="13"/>
    </row>
    <row r="13" spans="1:32" s="12" customFormat="1" ht="18.75" x14ac:dyDescent="0.2">
      <c r="A13" s="342" t="s">
        <v>7</v>
      </c>
      <c r="B13" s="342"/>
      <c r="C13" s="342"/>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47" t="s">
        <v>526</v>
      </c>
      <c r="B15" s="347"/>
      <c r="C15" s="347"/>
      <c r="D15" s="223"/>
      <c r="E15" s="223"/>
      <c r="F15" s="223"/>
      <c r="G15" s="223"/>
      <c r="H15" s="223"/>
      <c r="I15" s="223"/>
      <c r="J15" s="223"/>
      <c r="K15" s="223"/>
      <c r="L15" s="223"/>
      <c r="M15" s="223"/>
      <c r="N15" s="223"/>
      <c r="O15" s="223"/>
      <c r="P15" s="223"/>
      <c r="Q15" s="223"/>
      <c r="R15" s="223"/>
      <c r="S15" s="223"/>
      <c r="T15" s="223"/>
      <c r="U15" s="224"/>
      <c r="V15" s="224"/>
      <c r="W15" s="224"/>
      <c r="X15" s="224"/>
      <c r="Y15" s="224"/>
      <c r="Z15" s="224"/>
      <c r="AA15" s="224"/>
      <c r="AB15" s="224"/>
      <c r="AC15" s="224"/>
      <c r="AD15" s="224"/>
      <c r="AE15" s="224"/>
      <c r="AF15" s="224"/>
    </row>
    <row r="16" spans="1:32" s="3" customFormat="1" ht="15" customHeight="1" x14ac:dyDescent="0.2">
      <c r="A16" s="342" t="s">
        <v>6</v>
      </c>
      <c r="B16" s="342"/>
      <c r="C16" s="34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3" t="s">
        <v>435</v>
      </c>
      <c r="B18" s="344"/>
      <c r="C18" s="34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527</v>
      </c>
      <c r="D22" s="29"/>
      <c r="E22" s="29"/>
      <c r="F22" s="29"/>
      <c r="G22" s="28"/>
      <c r="H22" s="28"/>
      <c r="I22" s="28"/>
      <c r="J22" s="28"/>
      <c r="K22" s="28"/>
      <c r="L22" s="28"/>
      <c r="M22" s="28"/>
      <c r="N22" s="28"/>
      <c r="O22" s="28"/>
      <c r="P22" s="28"/>
      <c r="Q22" s="28"/>
      <c r="R22" s="27"/>
      <c r="S22" s="27"/>
      <c r="T22" s="27"/>
    </row>
    <row r="23" spans="1:20" s="3" customFormat="1" ht="31.5" x14ac:dyDescent="0.2">
      <c r="A23" s="24" t="s">
        <v>63</v>
      </c>
      <c r="B23" s="35" t="s">
        <v>64</v>
      </c>
      <c r="C23" s="36" t="s">
        <v>528</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41" t="s">
        <v>385</v>
      </c>
      <c r="C24" s="36" t="s">
        <v>501</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41" t="s">
        <v>75</v>
      </c>
      <c r="C25" s="152" t="s">
        <v>502</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41" t="s">
        <v>74</v>
      </c>
      <c r="C26" s="152" t="s">
        <v>503</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41" t="s">
        <v>386</v>
      </c>
      <c r="C27" s="152" t="s">
        <v>453</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41" t="s">
        <v>387</v>
      </c>
      <c r="C28" s="152"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41" t="s">
        <v>388</v>
      </c>
      <c r="C29" s="152"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389</v>
      </c>
      <c r="C30" s="152"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390</v>
      </c>
      <c r="C31" s="152" t="s">
        <v>453</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391</v>
      </c>
      <c r="C32" s="152" t="s">
        <v>457</v>
      </c>
      <c r="D32" s="34"/>
      <c r="E32" s="34"/>
      <c r="F32" s="33"/>
      <c r="G32" s="33"/>
      <c r="H32" s="33"/>
      <c r="I32" s="33"/>
      <c r="J32" s="33"/>
      <c r="K32" s="33"/>
      <c r="L32" s="33"/>
      <c r="M32" s="33"/>
      <c r="N32" s="33"/>
      <c r="O32" s="33"/>
      <c r="P32" s="33"/>
      <c r="Q32" s="32"/>
      <c r="R32" s="32"/>
      <c r="S32" s="32"/>
      <c r="T32" s="32"/>
    </row>
    <row r="33" spans="1:20" ht="111" customHeight="1" x14ac:dyDescent="0.25">
      <c r="A33" s="24" t="s">
        <v>405</v>
      </c>
      <c r="B33" s="39" t="s">
        <v>392</v>
      </c>
      <c r="C33" s="152" t="s">
        <v>453</v>
      </c>
      <c r="D33" s="23"/>
      <c r="E33" s="23"/>
      <c r="F33" s="23"/>
      <c r="G33" s="23"/>
      <c r="H33" s="23"/>
      <c r="I33" s="23"/>
      <c r="J33" s="23"/>
      <c r="K33" s="23"/>
      <c r="L33" s="23"/>
      <c r="M33" s="23"/>
      <c r="N33" s="23"/>
      <c r="O33" s="23"/>
      <c r="P33" s="23"/>
      <c r="Q33" s="23"/>
      <c r="R33" s="23"/>
      <c r="S33" s="23"/>
      <c r="T33" s="23"/>
    </row>
    <row r="34" spans="1:20" ht="58.5" customHeight="1" x14ac:dyDescent="0.25">
      <c r="A34" s="24" t="s">
        <v>395</v>
      </c>
      <c r="B34" s="39" t="s">
        <v>72</v>
      </c>
      <c r="C34" s="152" t="s">
        <v>453</v>
      </c>
      <c r="D34" s="23"/>
      <c r="E34" s="23"/>
      <c r="F34" s="23"/>
      <c r="G34" s="23"/>
      <c r="H34" s="23"/>
      <c r="I34" s="23"/>
      <c r="J34" s="23"/>
      <c r="K34" s="23"/>
      <c r="L34" s="23"/>
      <c r="M34" s="23"/>
      <c r="N34" s="23"/>
      <c r="O34" s="23"/>
      <c r="P34" s="23"/>
      <c r="Q34" s="23"/>
      <c r="R34" s="23"/>
      <c r="S34" s="23"/>
      <c r="T34" s="23"/>
    </row>
    <row r="35" spans="1:20" ht="51.75" customHeight="1" x14ac:dyDescent="0.25">
      <c r="A35" s="24" t="s">
        <v>406</v>
      </c>
      <c r="B35" s="39" t="s">
        <v>393</v>
      </c>
      <c r="C35" s="152" t="s">
        <v>300</v>
      </c>
      <c r="D35" s="23"/>
      <c r="E35" s="23"/>
      <c r="F35" s="23"/>
      <c r="G35" s="23"/>
      <c r="H35" s="23"/>
      <c r="I35" s="23"/>
      <c r="J35" s="23"/>
      <c r="K35" s="23"/>
      <c r="L35" s="23"/>
      <c r="M35" s="23"/>
      <c r="N35" s="23"/>
      <c r="O35" s="23"/>
      <c r="P35" s="23"/>
      <c r="Q35" s="23"/>
      <c r="R35" s="23"/>
      <c r="S35" s="23"/>
      <c r="T35" s="23"/>
    </row>
    <row r="36" spans="1:20" ht="43.5" customHeight="1" x14ac:dyDescent="0.25">
      <c r="A36" s="24" t="s">
        <v>396</v>
      </c>
      <c r="B36" s="39" t="s">
        <v>394</v>
      </c>
      <c r="C36" s="36" t="s">
        <v>300</v>
      </c>
      <c r="D36" s="23"/>
      <c r="E36" s="23"/>
      <c r="F36" s="23"/>
      <c r="G36" s="23"/>
      <c r="H36" s="23"/>
      <c r="I36" s="23"/>
      <c r="J36" s="23"/>
      <c r="K36" s="23"/>
      <c r="L36" s="23"/>
      <c r="M36" s="23"/>
      <c r="N36" s="23"/>
      <c r="O36" s="23"/>
      <c r="P36" s="23"/>
      <c r="Q36" s="23"/>
      <c r="R36" s="23"/>
      <c r="S36" s="23"/>
      <c r="T36" s="23"/>
    </row>
    <row r="37" spans="1:20" ht="43.5" customHeight="1" x14ac:dyDescent="0.25">
      <c r="A37" s="24" t="s">
        <v>407</v>
      </c>
      <c r="B37" s="39" t="s">
        <v>230</v>
      </c>
      <c r="C37" s="36" t="s">
        <v>453</v>
      </c>
      <c r="D37" s="23"/>
      <c r="E37" s="23"/>
      <c r="F37" s="23"/>
      <c r="G37" s="23"/>
      <c r="H37" s="23"/>
      <c r="I37" s="23"/>
      <c r="J37" s="23"/>
      <c r="K37" s="23"/>
      <c r="L37" s="23"/>
      <c r="M37" s="23"/>
      <c r="N37" s="23"/>
      <c r="O37" s="23"/>
      <c r="P37" s="23"/>
      <c r="Q37" s="23"/>
      <c r="R37" s="23"/>
      <c r="S37" s="23"/>
      <c r="T37" s="23"/>
    </row>
    <row r="38" spans="1:20" ht="23.25" customHeight="1" x14ac:dyDescent="0.25">
      <c r="A38" s="338"/>
      <c r="B38" s="339"/>
      <c r="C38" s="340"/>
      <c r="D38" s="23"/>
      <c r="E38" s="23"/>
      <c r="F38" s="23"/>
      <c r="G38" s="23"/>
      <c r="H38" s="23"/>
      <c r="I38" s="23"/>
      <c r="J38" s="23"/>
      <c r="K38" s="23"/>
      <c r="L38" s="23"/>
      <c r="M38" s="23"/>
      <c r="N38" s="23"/>
      <c r="O38" s="23"/>
      <c r="P38" s="23"/>
      <c r="Q38" s="23"/>
      <c r="R38" s="23"/>
      <c r="S38" s="23"/>
      <c r="T38" s="23"/>
    </row>
    <row r="39" spans="1:20" ht="63" x14ac:dyDescent="0.25">
      <c r="A39" s="24" t="s">
        <v>397</v>
      </c>
      <c r="B39" s="39" t="s">
        <v>446</v>
      </c>
      <c r="C39" s="36">
        <v>102</v>
      </c>
      <c r="D39" s="23"/>
      <c r="E39" s="23"/>
      <c r="F39" s="23"/>
      <c r="G39" s="23"/>
      <c r="H39" s="23"/>
      <c r="I39" s="23"/>
      <c r="J39" s="23"/>
      <c r="K39" s="23"/>
      <c r="L39" s="23"/>
      <c r="M39" s="23"/>
      <c r="N39" s="23"/>
      <c r="O39" s="23"/>
      <c r="P39" s="23"/>
      <c r="Q39" s="23"/>
      <c r="R39" s="23"/>
      <c r="S39" s="23"/>
      <c r="T39" s="23"/>
    </row>
    <row r="40" spans="1:20" ht="105.75" customHeight="1" x14ac:dyDescent="0.25">
      <c r="A40" s="24" t="s">
        <v>408</v>
      </c>
      <c r="B40" s="39" t="s">
        <v>430</v>
      </c>
      <c r="C40" s="36" t="s">
        <v>453</v>
      </c>
      <c r="D40" s="23"/>
      <c r="E40" s="23"/>
      <c r="F40" s="23"/>
      <c r="G40" s="23"/>
      <c r="H40" s="23"/>
      <c r="I40" s="23"/>
      <c r="J40" s="23"/>
      <c r="K40" s="23"/>
      <c r="L40" s="23"/>
      <c r="M40" s="23"/>
      <c r="N40" s="23"/>
      <c r="O40" s="23"/>
      <c r="P40" s="23"/>
      <c r="Q40" s="23"/>
      <c r="R40" s="23"/>
      <c r="S40" s="23"/>
      <c r="T40" s="23"/>
    </row>
    <row r="41" spans="1:20" ht="83.25" customHeight="1" x14ac:dyDescent="0.25">
      <c r="A41" s="24" t="s">
        <v>398</v>
      </c>
      <c r="B41" s="39" t="s">
        <v>445</v>
      </c>
      <c r="C41" s="36" t="s">
        <v>453</v>
      </c>
      <c r="D41" s="23"/>
      <c r="E41" s="23"/>
      <c r="F41" s="23"/>
      <c r="G41" s="23"/>
      <c r="H41" s="23"/>
      <c r="I41" s="23"/>
      <c r="J41" s="23"/>
      <c r="K41" s="23"/>
      <c r="L41" s="23"/>
      <c r="M41" s="23"/>
      <c r="N41" s="23"/>
      <c r="O41" s="23"/>
      <c r="P41" s="23"/>
      <c r="Q41" s="23"/>
      <c r="R41" s="23"/>
      <c r="S41" s="23"/>
      <c r="T41" s="23"/>
    </row>
    <row r="42" spans="1:20" ht="186" customHeight="1" x14ac:dyDescent="0.25">
      <c r="A42" s="24" t="s">
        <v>411</v>
      </c>
      <c r="B42" s="39" t="s">
        <v>412</v>
      </c>
      <c r="C42" s="36" t="s">
        <v>453</v>
      </c>
      <c r="D42" s="23"/>
      <c r="E42" s="23"/>
      <c r="F42" s="23"/>
      <c r="G42" s="23"/>
      <c r="H42" s="23"/>
      <c r="I42" s="23"/>
      <c r="J42" s="23"/>
      <c r="K42" s="23"/>
      <c r="L42" s="23"/>
      <c r="M42" s="23"/>
      <c r="N42" s="23"/>
      <c r="O42" s="23"/>
      <c r="P42" s="23"/>
      <c r="Q42" s="23"/>
      <c r="R42" s="23"/>
      <c r="S42" s="23"/>
      <c r="T42" s="23"/>
    </row>
    <row r="43" spans="1:20" ht="111" customHeight="1" x14ac:dyDescent="0.25">
      <c r="A43" s="24" t="s">
        <v>399</v>
      </c>
      <c r="B43" s="39" t="s">
        <v>436</v>
      </c>
      <c r="C43" s="36" t="s">
        <v>453</v>
      </c>
      <c r="D43" s="23"/>
      <c r="E43" s="23"/>
      <c r="F43" s="23"/>
      <c r="G43" s="23"/>
      <c r="H43" s="23"/>
      <c r="I43" s="23"/>
      <c r="J43" s="23"/>
      <c r="K43" s="23"/>
      <c r="L43" s="23"/>
      <c r="M43" s="23"/>
      <c r="N43" s="23"/>
      <c r="O43" s="23"/>
      <c r="P43" s="23"/>
      <c r="Q43" s="23"/>
      <c r="R43" s="23"/>
      <c r="S43" s="23"/>
      <c r="T43" s="23"/>
    </row>
    <row r="44" spans="1:20" ht="120" customHeight="1" x14ac:dyDescent="0.25">
      <c r="A44" s="24" t="s">
        <v>431</v>
      </c>
      <c r="B44" s="39" t="s">
        <v>437</v>
      </c>
      <c r="C44" s="36" t="s">
        <v>453</v>
      </c>
      <c r="D44" s="23"/>
      <c r="E44" s="23"/>
      <c r="F44" s="23"/>
      <c r="G44" s="23"/>
      <c r="H44" s="23"/>
      <c r="I44" s="23"/>
      <c r="J44" s="23"/>
      <c r="K44" s="23"/>
      <c r="L44" s="23"/>
      <c r="M44" s="23"/>
      <c r="N44" s="23"/>
      <c r="O44" s="23"/>
      <c r="P44" s="23"/>
      <c r="Q44" s="23"/>
      <c r="R44" s="23"/>
      <c r="S44" s="23"/>
      <c r="T44" s="23"/>
    </row>
    <row r="45" spans="1:20" ht="101.25" customHeight="1" x14ac:dyDescent="0.25">
      <c r="A45" s="24" t="s">
        <v>400</v>
      </c>
      <c r="B45" s="39" t="s">
        <v>438</v>
      </c>
      <c r="C45" s="36" t="s">
        <v>453</v>
      </c>
      <c r="D45" s="23"/>
      <c r="E45" s="23"/>
      <c r="F45" s="23"/>
      <c r="G45" s="23"/>
      <c r="H45" s="23"/>
      <c r="I45" s="23"/>
      <c r="J45" s="23"/>
      <c r="K45" s="23"/>
      <c r="L45" s="23"/>
      <c r="M45" s="23"/>
      <c r="N45" s="23"/>
      <c r="O45" s="23"/>
      <c r="P45" s="23"/>
      <c r="Q45" s="23"/>
      <c r="R45" s="23"/>
      <c r="S45" s="23"/>
      <c r="T45" s="23"/>
    </row>
    <row r="46" spans="1:20" ht="18.75" customHeight="1" x14ac:dyDescent="0.25">
      <c r="A46" s="338"/>
      <c r="B46" s="339"/>
      <c r="C46" s="340"/>
      <c r="D46" s="23"/>
      <c r="E46" s="23"/>
      <c r="F46" s="23"/>
      <c r="G46" s="23"/>
      <c r="H46" s="23"/>
      <c r="I46" s="23"/>
      <c r="J46" s="23"/>
      <c r="K46" s="23"/>
      <c r="L46" s="23"/>
      <c r="M46" s="23"/>
      <c r="N46" s="23"/>
      <c r="O46" s="23"/>
      <c r="P46" s="23"/>
      <c r="Q46" s="23"/>
      <c r="R46" s="23"/>
      <c r="S46" s="23"/>
      <c r="T46" s="23"/>
    </row>
    <row r="47" spans="1:20" ht="75.75" customHeight="1" x14ac:dyDescent="0.25">
      <c r="A47" s="24" t="s">
        <v>432</v>
      </c>
      <c r="B47" s="39" t="s">
        <v>451</v>
      </c>
      <c r="C47" s="337">
        <v>3.82</v>
      </c>
      <c r="D47" s="23"/>
      <c r="E47" s="23"/>
      <c r="F47" s="23"/>
      <c r="G47" s="23"/>
      <c r="H47" s="23"/>
      <c r="I47" s="23"/>
      <c r="J47" s="23"/>
      <c r="K47" s="23"/>
      <c r="L47" s="23"/>
      <c r="M47" s="23"/>
      <c r="N47" s="23"/>
      <c r="O47" s="23"/>
      <c r="P47" s="23"/>
      <c r="Q47" s="23"/>
      <c r="R47" s="23"/>
      <c r="S47" s="23"/>
      <c r="T47" s="23"/>
    </row>
    <row r="48" spans="1:20" ht="71.25" customHeight="1" x14ac:dyDescent="0.25">
      <c r="A48" s="24" t="s">
        <v>401</v>
      </c>
      <c r="B48" s="39" t="s">
        <v>452</v>
      </c>
      <c r="C48" s="337">
        <v>3.2</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9" t="str">
        <f>'1. паспорт местоположение'!A12:C12</f>
        <v>N_TP2000.AS.0005</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3" t="s">
        <v>410</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5</v>
      </c>
      <c r="B19" s="348" t="s">
        <v>100</v>
      </c>
      <c r="C19" s="350" t="s">
        <v>306</v>
      </c>
      <c r="D19" s="348" t="s">
        <v>305</v>
      </c>
      <c r="E19" s="348" t="s">
        <v>99</v>
      </c>
      <c r="F19" s="348" t="s">
        <v>98</v>
      </c>
      <c r="G19" s="348" t="s">
        <v>301</v>
      </c>
      <c r="H19" s="348" t="s">
        <v>97</v>
      </c>
      <c r="I19" s="348" t="s">
        <v>96</v>
      </c>
      <c r="J19" s="348" t="s">
        <v>95</v>
      </c>
      <c r="K19" s="348" t="s">
        <v>94</v>
      </c>
      <c r="L19" s="348" t="s">
        <v>93</v>
      </c>
      <c r="M19" s="348" t="s">
        <v>92</v>
      </c>
      <c r="N19" s="348" t="s">
        <v>91</v>
      </c>
      <c r="O19" s="348" t="s">
        <v>90</v>
      </c>
      <c r="P19" s="348" t="s">
        <v>89</v>
      </c>
      <c r="Q19" s="348" t="s">
        <v>304</v>
      </c>
      <c r="R19" s="348"/>
      <c r="S19" s="352" t="s">
        <v>404</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1" t="s">
        <v>302</v>
      </c>
      <c r="R20" s="42" t="s">
        <v>303</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9" t="str">
        <f>'1. паспорт местоположение'!A12:C12</f>
        <v>N_TP2000.AS.0005</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44" t="s">
        <v>415</v>
      </c>
      <c r="B19" s="344"/>
      <c r="C19" s="344"/>
      <c r="D19" s="344"/>
      <c r="E19" s="344"/>
      <c r="F19" s="344"/>
      <c r="G19" s="344"/>
      <c r="H19" s="344"/>
      <c r="I19" s="344"/>
      <c r="J19" s="344"/>
      <c r="K19" s="344"/>
      <c r="L19" s="344"/>
      <c r="M19" s="344"/>
      <c r="N19" s="344"/>
      <c r="O19" s="344"/>
      <c r="P19" s="344"/>
      <c r="Q19" s="344"/>
      <c r="R19" s="344"/>
      <c r="S19" s="344"/>
      <c r="T19" s="344"/>
    </row>
    <row r="20" spans="1:113" s="58"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x14ac:dyDescent="0.25">
      <c r="A21" s="364" t="s">
        <v>5</v>
      </c>
      <c r="B21" s="357" t="s">
        <v>221</v>
      </c>
      <c r="C21" s="358"/>
      <c r="D21" s="361" t="s">
        <v>122</v>
      </c>
      <c r="E21" s="357" t="s">
        <v>443</v>
      </c>
      <c r="F21" s="358"/>
      <c r="G21" s="357" t="s">
        <v>240</v>
      </c>
      <c r="H21" s="358"/>
      <c r="I21" s="357" t="s">
        <v>121</v>
      </c>
      <c r="J21" s="358"/>
      <c r="K21" s="361" t="s">
        <v>120</v>
      </c>
      <c r="L21" s="357" t="s">
        <v>119</v>
      </c>
      <c r="M21" s="358"/>
      <c r="N21" s="357" t="s">
        <v>439</v>
      </c>
      <c r="O21" s="358"/>
      <c r="P21" s="361" t="s">
        <v>118</v>
      </c>
      <c r="Q21" s="367" t="s">
        <v>117</v>
      </c>
      <c r="R21" s="368"/>
      <c r="S21" s="367" t="s">
        <v>116</v>
      </c>
      <c r="T21" s="369"/>
    </row>
    <row r="22" spans="1:113" ht="204.75" customHeight="1" x14ac:dyDescent="0.25">
      <c r="A22" s="365"/>
      <c r="B22" s="359"/>
      <c r="C22" s="360"/>
      <c r="D22" s="363"/>
      <c r="E22" s="359"/>
      <c r="F22" s="360"/>
      <c r="G22" s="359"/>
      <c r="H22" s="360"/>
      <c r="I22" s="359"/>
      <c r="J22" s="360"/>
      <c r="K22" s="362"/>
      <c r="L22" s="359"/>
      <c r="M22" s="360"/>
      <c r="N22" s="359"/>
      <c r="O22" s="360"/>
      <c r="P22" s="362"/>
      <c r="Q22" s="85" t="s">
        <v>115</v>
      </c>
      <c r="R22" s="85" t="s">
        <v>414</v>
      </c>
      <c r="S22" s="85" t="s">
        <v>114</v>
      </c>
      <c r="T22" s="85" t="s">
        <v>113</v>
      </c>
    </row>
    <row r="23" spans="1:113" ht="51.75" customHeight="1" x14ac:dyDescent="0.25">
      <c r="A23" s="366"/>
      <c r="B23" s="142" t="s">
        <v>111</v>
      </c>
      <c r="C23" s="142" t="s">
        <v>112</v>
      </c>
      <c r="D23" s="362"/>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56" t="s">
        <v>447</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3" t="str">
        <f>'3.1. паспорт Техсостояние ПС'!A13:T13</f>
        <v>N_TP2000.AS.0005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417</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8" customFormat="1" ht="21" customHeight="1" x14ac:dyDescent="0.25"/>
    <row r="21" spans="1:27" ht="47.25" customHeight="1" x14ac:dyDescent="0.25">
      <c r="A21" s="371" t="s">
        <v>5</v>
      </c>
      <c r="B21" s="374" t="s">
        <v>423</v>
      </c>
      <c r="C21" s="375"/>
      <c r="D21" s="374" t="s">
        <v>425</v>
      </c>
      <c r="E21" s="375"/>
      <c r="F21" s="367" t="s">
        <v>94</v>
      </c>
      <c r="G21" s="369"/>
      <c r="H21" s="369"/>
      <c r="I21" s="368"/>
      <c r="J21" s="371" t="s">
        <v>426</v>
      </c>
      <c r="K21" s="374" t="s">
        <v>427</v>
      </c>
      <c r="L21" s="375"/>
      <c r="M21" s="374" t="s">
        <v>428</v>
      </c>
      <c r="N21" s="375"/>
      <c r="O21" s="374" t="s">
        <v>416</v>
      </c>
      <c r="P21" s="375"/>
      <c r="Q21" s="374" t="s">
        <v>127</v>
      </c>
      <c r="R21" s="375"/>
      <c r="S21" s="371" t="s">
        <v>126</v>
      </c>
      <c r="T21" s="371" t="s">
        <v>429</v>
      </c>
      <c r="U21" s="371" t="s">
        <v>424</v>
      </c>
      <c r="V21" s="374" t="s">
        <v>125</v>
      </c>
      <c r="W21" s="375"/>
      <c r="X21" s="367" t="s">
        <v>117</v>
      </c>
      <c r="Y21" s="369"/>
      <c r="Z21" s="367" t="s">
        <v>116</v>
      </c>
      <c r="AA21" s="369"/>
    </row>
    <row r="22" spans="1:27" ht="216" customHeight="1" x14ac:dyDescent="0.25">
      <c r="A22" s="372"/>
      <c r="B22" s="376"/>
      <c r="C22" s="377"/>
      <c r="D22" s="376"/>
      <c r="E22" s="377"/>
      <c r="F22" s="367" t="s">
        <v>124</v>
      </c>
      <c r="G22" s="368"/>
      <c r="H22" s="367" t="s">
        <v>123</v>
      </c>
      <c r="I22" s="368"/>
      <c r="J22" s="373"/>
      <c r="K22" s="376"/>
      <c r="L22" s="377"/>
      <c r="M22" s="376"/>
      <c r="N22" s="377"/>
      <c r="O22" s="376"/>
      <c r="P22" s="377"/>
      <c r="Q22" s="376"/>
      <c r="R22" s="377"/>
      <c r="S22" s="373"/>
      <c r="T22" s="373"/>
      <c r="U22" s="373"/>
      <c r="V22" s="376"/>
      <c r="W22" s="377"/>
      <c r="X22" s="85" t="s">
        <v>115</v>
      </c>
      <c r="Y22" s="85" t="s">
        <v>414</v>
      </c>
      <c r="Z22" s="85" t="s">
        <v>114</v>
      </c>
      <c r="AA22" s="85" t="s">
        <v>113</v>
      </c>
    </row>
    <row r="23" spans="1:27" ht="60" customHeight="1" x14ac:dyDescent="0.25">
      <c r="A23" s="373"/>
      <c r="B23" s="140" t="s">
        <v>111</v>
      </c>
      <c r="C23" s="14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0" zoomScaleSheetLayoutView="80" workbookViewId="0">
      <selection activeCell="C27" sqref="C27:C30"/>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3" t="str">
        <f>'1. паспорт местоположение'!A12:C12</f>
        <v>N_TP2000.AS.0005</v>
      </c>
      <c r="B12" s="379"/>
      <c r="C12" s="379"/>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3" t="s">
        <v>409</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529</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530</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442</v>
      </c>
      <c r="C25" s="182"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456</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80"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37"/>
      <c r="AB6" s="137"/>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37"/>
      <c r="AB7" s="137"/>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8"/>
      <c r="AB8" s="138"/>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9"/>
      <c r="AB9" s="139"/>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37"/>
      <c r="AB10" s="137"/>
    </row>
    <row r="11" spans="1:28" ht="15.75" x14ac:dyDescent="0.25">
      <c r="A11" s="349" t="str">
        <f>'1. паспорт местоположение'!A12:C12</f>
        <v>N_TP2000.AS.0005</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8"/>
      <c r="AB11" s="138"/>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9"/>
      <c r="AB12" s="13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38"/>
      <c r="AB14" s="138"/>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9"/>
      <c r="AB15" s="139"/>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48"/>
      <c r="AB16" s="148"/>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48"/>
      <c r="AB17" s="148"/>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48"/>
      <c r="AB18" s="148"/>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48"/>
      <c r="AB19" s="148"/>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49"/>
      <c r="AB20" s="149"/>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49"/>
      <c r="AB21" s="149"/>
    </row>
    <row r="22" spans="1:28" x14ac:dyDescent="0.25">
      <c r="A22" s="381" t="s">
        <v>440</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50"/>
      <c r="AB22" s="150"/>
    </row>
    <row r="23" spans="1:28" ht="32.25" customHeight="1" x14ac:dyDescent="0.25">
      <c r="A23" s="383" t="s">
        <v>297</v>
      </c>
      <c r="B23" s="384"/>
      <c r="C23" s="384"/>
      <c r="D23" s="384"/>
      <c r="E23" s="384"/>
      <c r="F23" s="384"/>
      <c r="G23" s="384"/>
      <c r="H23" s="384"/>
      <c r="I23" s="384"/>
      <c r="J23" s="384"/>
      <c r="K23" s="384"/>
      <c r="L23" s="385"/>
      <c r="M23" s="382" t="s">
        <v>298</v>
      </c>
      <c r="N23" s="382"/>
      <c r="O23" s="382"/>
      <c r="P23" s="382"/>
      <c r="Q23" s="382"/>
      <c r="R23" s="382"/>
      <c r="S23" s="382"/>
      <c r="T23" s="382"/>
      <c r="U23" s="382"/>
      <c r="V23" s="382"/>
      <c r="W23" s="382"/>
      <c r="X23" s="382"/>
      <c r="Y23" s="382"/>
      <c r="Z23" s="382"/>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9" t="str">
        <f>'1. паспорт местоположение'!A12:C12</f>
        <v>N_TP2000.AS.0005</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418</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9" t="s">
        <v>86</v>
      </c>
      <c r="F19" s="390"/>
      <c r="G19" s="390"/>
      <c r="H19" s="390"/>
      <c r="I19" s="391"/>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tabSelected="1" view="pageBreakPreview" topLeftCell="A28" zoomScale="55" zoomScaleSheetLayoutView="55" workbookViewId="0">
      <selection activeCell="J85" sqref="J85"/>
    </sheetView>
  </sheetViews>
  <sheetFormatPr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2" width="16.7109375" style="240" customWidth="1"/>
    <col min="13" max="13" width="16.7109375" style="242" customWidth="1"/>
    <col min="14" max="19" width="16.7109375" style="240" customWidth="1"/>
    <col min="20" max="20" width="18.85546875" style="240" customWidth="1"/>
    <col min="21" max="21" width="20.5703125" style="240" customWidth="1"/>
    <col min="22" max="23" width="16.7109375" style="240" customWidth="1"/>
    <col min="24" max="24" width="26.28515625" style="240" customWidth="1"/>
    <col min="25" max="43" width="16.7109375" style="240" customWidth="1"/>
    <col min="44" max="52" width="17.85546875" style="240" customWidth="1"/>
    <col min="53" max="97" width="16.7109375" style="240" customWidth="1"/>
    <col min="98" max="16384" width="9.140625" style="240"/>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515</v>
      </c>
    </row>
    <row r="4" spans="1:44" s="12" customFormat="1" ht="18.75" x14ac:dyDescent="0.3">
      <c r="A4" s="17"/>
      <c r="I4" s="16"/>
      <c r="J4" s="16"/>
      <c r="K4" s="15"/>
    </row>
    <row r="5" spans="1:44" s="12" customFormat="1" ht="18.75" customHeight="1" x14ac:dyDescent="0.2">
      <c r="A5" s="341" t="str">
        <f>'3.1. паспорт Техсостояние ПС'!A6:T6</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18.75" x14ac:dyDescent="0.3">
      <c r="A6" s="17"/>
      <c r="I6" s="16"/>
      <c r="J6" s="16"/>
      <c r="K6" s="15"/>
    </row>
    <row r="7" spans="1:44" s="12"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236"/>
      <c r="B8" s="236"/>
      <c r="C8" s="236"/>
      <c r="D8" s="236"/>
      <c r="E8" s="236"/>
      <c r="F8" s="236"/>
      <c r="G8" s="236"/>
      <c r="H8" s="236"/>
      <c r="I8" s="236"/>
      <c r="J8" s="236"/>
      <c r="K8" s="236"/>
      <c r="L8" s="137"/>
      <c r="M8" s="137"/>
      <c r="N8" s="137"/>
      <c r="O8" s="137"/>
      <c r="P8" s="137"/>
      <c r="Q8" s="137"/>
      <c r="R8" s="137"/>
      <c r="S8" s="137"/>
      <c r="T8" s="137"/>
      <c r="U8" s="137"/>
      <c r="V8" s="137"/>
      <c r="W8" s="137"/>
      <c r="X8" s="137"/>
      <c r="Y8" s="137"/>
    </row>
    <row r="9" spans="1:44" s="12" customFormat="1" ht="18.75" customHeight="1" x14ac:dyDescent="0.2">
      <c r="A9" s="387" t="s">
        <v>458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236"/>
      <c r="B11" s="236"/>
      <c r="C11" s="236"/>
      <c r="D11" s="236"/>
      <c r="E11" s="236"/>
      <c r="F11" s="236"/>
      <c r="G11" s="236"/>
      <c r="H11" s="236"/>
      <c r="I11" s="236"/>
      <c r="J11" s="236"/>
      <c r="K11" s="236"/>
      <c r="L11" s="137"/>
      <c r="M11" s="137"/>
      <c r="N11" s="137"/>
      <c r="O11" s="137"/>
      <c r="P11" s="137"/>
      <c r="Q11" s="137"/>
      <c r="R11" s="137"/>
      <c r="S11" s="137"/>
      <c r="T11" s="137"/>
      <c r="U11" s="137"/>
      <c r="V11" s="137"/>
      <c r="W11" s="137"/>
      <c r="X11" s="137"/>
      <c r="Y11" s="137"/>
    </row>
    <row r="12" spans="1:44" s="12" customFormat="1" ht="18.75" customHeight="1" x14ac:dyDescent="0.2">
      <c r="A12" s="387" t="str">
        <f>'3.2 паспорт Техсостояние ЛЭП'!A12:AA12</f>
        <v>N_TP2000.AS.0005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9.5" customHeight="1" x14ac:dyDescent="0.2">
      <c r="A15" s="3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53"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53" s="3" customFormat="1" ht="15" customHeight="1" x14ac:dyDescent="0.2">
      <c r="A18" s="344" t="s">
        <v>516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53" ht="27.75" x14ac:dyDescent="0.4">
      <c r="A19" s="239"/>
      <c r="K19" s="241"/>
      <c r="T19" s="243"/>
      <c r="U19" s="394"/>
      <c r="V19" s="394"/>
      <c r="W19" s="394"/>
      <c r="X19" s="244"/>
      <c r="Y19" s="244"/>
    </row>
    <row r="20" spans="1:53" ht="27.75" x14ac:dyDescent="0.25">
      <c r="A20" s="239"/>
      <c r="K20" s="245"/>
      <c r="T20" s="246"/>
      <c r="U20" s="396"/>
      <c r="V20" s="396"/>
      <c r="W20" s="396"/>
      <c r="X20" s="396"/>
      <c r="Y20" s="246"/>
    </row>
    <row r="21" spans="1:53" ht="20.25" customHeight="1" x14ac:dyDescent="0.4">
      <c r="A21" s="239"/>
      <c r="B21" s="247"/>
      <c r="K21" s="241"/>
      <c r="T21" s="244"/>
      <c r="U21" s="394"/>
      <c r="V21" s="394"/>
      <c r="W21" s="394"/>
      <c r="X21" s="244"/>
      <c r="Y21" s="244"/>
    </row>
    <row r="22" spans="1:53" ht="15" customHeight="1" x14ac:dyDescent="0.4">
      <c r="A22" s="239"/>
      <c r="C22" s="247"/>
      <c r="D22" s="247"/>
      <c r="E22" s="247"/>
      <c r="F22" s="247"/>
      <c r="G22" s="247"/>
      <c r="H22" s="247"/>
      <c r="I22" s="247"/>
      <c r="J22" s="247"/>
      <c r="K22" s="247"/>
      <c r="L22" s="247"/>
      <c r="M22" s="248"/>
      <c r="N22" s="247"/>
      <c r="O22" s="247"/>
      <c r="P22" s="247"/>
      <c r="Q22" s="247"/>
      <c r="R22" s="247"/>
      <c r="S22" s="247"/>
      <c r="T22" s="247"/>
      <c r="U22" s="249"/>
      <c r="V22" s="249"/>
      <c r="W22" s="249"/>
      <c r="X22" s="249"/>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c r="AY22" s="247"/>
      <c r="AZ22" s="247"/>
      <c r="BA22" s="247"/>
    </row>
    <row r="23" spans="1:53" ht="27.75" x14ac:dyDescent="0.4">
      <c r="D23" s="239"/>
      <c r="U23" s="244"/>
      <c r="V23" s="244"/>
      <c r="W23" s="244"/>
      <c r="X23" s="244"/>
      <c r="Y23" s="244"/>
    </row>
    <row r="24" spans="1:53" ht="27.75" customHeight="1" thickBot="1" x14ac:dyDescent="0.3">
      <c r="A24" s="250" t="s">
        <v>287</v>
      </c>
      <c r="B24" s="250" t="s">
        <v>517</v>
      </c>
      <c r="D24" s="251"/>
      <c r="E24" s="252"/>
      <c r="F24" s="252"/>
      <c r="G24" s="252"/>
      <c r="H24" s="252"/>
    </row>
    <row r="25" spans="1:53" x14ac:dyDescent="0.25">
      <c r="A25" s="253" t="s">
        <v>536</v>
      </c>
      <c r="B25" s="254">
        <f>'6.2. Паспорт фин осв ввод'!AC30*1000000</f>
        <v>3201804.9575941851</v>
      </c>
    </row>
    <row r="26" spans="1:53" x14ac:dyDescent="0.25">
      <c r="A26" s="255" t="s">
        <v>285</v>
      </c>
      <c r="B26" s="256"/>
    </row>
    <row r="27" spans="1:53" x14ac:dyDescent="0.25">
      <c r="A27" s="255" t="s">
        <v>283</v>
      </c>
      <c r="B27" s="256">
        <v>25</v>
      </c>
      <c r="D27" s="239" t="s">
        <v>286</v>
      </c>
      <c r="E27" s="257"/>
      <c r="F27" s="257"/>
    </row>
    <row r="28" spans="1:53" ht="16.5" thickBot="1" x14ac:dyDescent="0.3">
      <c r="A28" s="258" t="s">
        <v>281</v>
      </c>
      <c r="B28" s="259">
        <v>1</v>
      </c>
      <c r="D28" s="393" t="s">
        <v>284</v>
      </c>
      <c r="E28" s="393"/>
      <c r="F28" s="260">
        <f>SUM(B95:AZ95)</f>
        <v>4.2155400580093252</v>
      </c>
      <c r="K28" s="261"/>
      <c r="N28" s="262"/>
    </row>
    <row r="29" spans="1:53" x14ac:dyDescent="0.25">
      <c r="A29" s="253" t="s">
        <v>280</v>
      </c>
      <c r="B29" s="263">
        <v>-991666.66666666674</v>
      </c>
      <c r="D29" s="393" t="s">
        <v>282</v>
      </c>
      <c r="E29" s="393"/>
      <c r="F29" s="260">
        <f>IF(SUM(B96:AZ96)=0,"не окупается",SUM(B96:AZ96))</f>
        <v>7.1423131289381487</v>
      </c>
      <c r="K29" s="261"/>
    </row>
    <row r="30" spans="1:53" x14ac:dyDescent="0.25">
      <c r="A30" s="255" t="s">
        <v>539</v>
      </c>
      <c r="B30" s="264">
        <v>1</v>
      </c>
      <c r="D30" s="393" t="s">
        <v>537</v>
      </c>
      <c r="E30" s="393"/>
      <c r="F30" s="265">
        <f>M93</f>
        <v>897924.43300238356</v>
      </c>
      <c r="K30" s="261"/>
    </row>
    <row r="31" spans="1:53" x14ac:dyDescent="0.25">
      <c r="A31" s="255" t="s">
        <v>279</v>
      </c>
      <c r="B31" s="264">
        <v>1</v>
      </c>
      <c r="D31" s="393" t="s">
        <v>538</v>
      </c>
      <c r="E31" s="393"/>
      <c r="F31" s="266" t="str">
        <f>IF(F30&gt;0,"да","нет")</f>
        <v>да</v>
      </c>
      <c r="K31" s="261"/>
    </row>
    <row r="32" spans="1:53" x14ac:dyDescent="0.25">
      <c r="A32" s="255" t="s">
        <v>263</v>
      </c>
      <c r="B32" s="264">
        <v>0</v>
      </c>
    </row>
    <row r="33" spans="1:61" x14ac:dyDescent="0.25">
      <c r="A33" s="255" t="s">
        <v>278</v>
      </c>
      <c r="B33" s="264">
        <v>1</v>
      </c>
    </row>
    <row r="34" spans="1:61" x14ac:dyDescent="0.25">
      <c r="A34" s="255" t="s">
        <v>277</v>
      </c>
      <c r="B34" s="264">
        <v>1</v>
      </c>
    </row>
    <row r="35" spans="1:61" x14ac:dyDescent="0.25">
      <c r="A35" s="267" t="s">
        <v>540</v>
      </c>
      <c r="B35" s="268">
        <v>2.1999999999999999E-2</v>
      </c>
    </row>
    <row r="36" spans="1:61" ht="16.5" thickBot="1" x14ac:dyDescent="0.3">
      <c r="A36" s="258" t="s">
        <v>256</v>
      </c>
      <c r="B36" s="269">
        <v>0.2</v>
      </c>
    </row>
    <row r="37" spans="1:61" x14ac:dyDescent="0.25">
      <c r="A37" s="253" t="s">
        <v>490</v>
      </c>
      <c r="B37" s="263">
        <v>0</v>
      </c>
    </row>
    <row r="38" spans="1:61" x14ac:dyDescent="0.25">
      <c r="A38" s="255" t="s">
        <v>276</v>
      </c>
      <c r="B38" s="264"/>
    </row>
    <row r="39" spans="1:61" ht="16.5" thickBot="1" x14ac:dyDescent="0.3">
      <c r="A39" s="267" t="s">
        <v>275</v>
      </c>
      <c r="B39" s="270">
        <v>0</v>
      </c>
    </row>
    <row r="40" spans="1:61" x14ac:dyDescent="0.25">
      <c r="A40" s="271" t="s">
        <v>555</v>
      </c>
      <c r="B40" s="272"/>
    </row>
    <row r="41" spans="1:61" x14ac:dyDescent="0.25">
      <c r="A41" s="273" t="s">
        <v>274</v>
      </c>
      <c r="B41" s="274">
        <v>0</v>
      </c>
    </row>
    <row r="42" spans="1:61" x14ac:dyDescent="0.25">
      <c r="A42" s="273" t="s">
        <v>273</v>
      </c>
      <c r="B42" s="275">
        <v>0</v>
      </c>
    </row>
    <row r="43" spans="1:61" x14ac:dyDescent="0.25">
      <c r="A43" s="273" t="s">
        <v>272</v>
      </c>
      <c r="B43" s="275">
        <v>0</v>
      </c>
      <c r="Z43" s="276"/>
    </row>
    <row r="44" spans="1:61" x14ac:dyDescent="0.25">
      <c r="A44" s="273" t="s">
        <v>271</v>
      </c>
      <c r="B44" s="275">
        <v>0.13500000000000001</v>
      </c>
      <c r="U44" s="277"/>
      <c r="V44" s="277"/>
      <c r="W44" s="277"/>
      <c r="X44" s="277"/>
      <c r="Y44" s="277"/>
      <c r="Z44" s="277"/>
    </row>
    <row r="45" spans="1:61" x14ac:dyDescent="0.25">
      <c r="A45" s="273" t="s">
        <v>270</v>
      </c>
      <c r="B45" s="275">
        <v>1</v>
      </c>
    </row>
    <row r="46" spans="1:61" ht="16.5" thickBot="1" x14ac:dyDescent="0.3">
      <c r="A46" s="278" t="s">
        <v>541</v>
      </c>
      <c r="B46" s="279">
        <v>0.13500000000000001</v>
      </c>
    </row>
    <row r="47" spans="1:61" x14ac:dyDescent="0.25">
      <c r="A47" s="280" t="s">
        <v>269</v>
      </c>
      <c r="B47" s="281">
        <v>2024</v>
      </c>
      <c r="C47" s="282">
        <v>2025</v>
      </c>
      <c r="D47" s="283">
        <v>2026</v>
      </c>
      <c r="E47" s="283">
        <v>2027</v>
      </c>
      <c r="F47" s="283">
        <v>2028</v>
      </c>
      <c r="G47" s="283">
        <v>2029</v>
      </c>
      <c r="H47" s="283">
        <v>2030</v>
      </c>
      <c r="I47" s="283">
        <v>2031</v>
      </c>
      <c r="J47" s="283">
        <v>2032</v>
      </c>
      <c r="K47" s="283">
        <v>2033</v>
      </c>
      <c r="L47" s="283">
        <v>2034</v>
      </c>
      <c r="M47" s="284">
        <v>2035</v>
      </c>
      <c r="N47" s="283">
        <v>2036</v>
      </c>
      <c r="O47" s="283">
        <v>2037</v>
      </c>
      <c r="P47" s="283">
        <v>2038</v>
      </c>
      <c r="Q47" s="283">
        <v>2039</v>
      </c>
      <c r="R47" s="283">
        <v>2040</v>
      </c>
      <c r="S47" s="283">
        <v>2041</v>
      </c>
      <c r="T47" s="283">
        <v>2042</v>
      </c>
      <c r="U47" s="283">
        <v>2043</v>
      </c>
      <c r="V47" s="283">
        <v>2044</v>
      </c>
      <c r="W47" s="283">
        <v>2045</v>
      </c>
      <c r="X47" s="283">
        <v>2046</v>
      </c>
      <c r="Y47" s="283">
        <v>2047</v>
      </c>
      <c r="Z47" s="283">
        <v>2048</v>
      </c>
      <c r="AA47" s="283">
        <v>2049</v>
      </c>
      <c r="AB47" s="283" t="s">
        <v>490</v>
      </c>
      <c r="AC47" s="283" t="s">
        <v>490</v>
      </c>
      <c r="AD47" s="283" t="s">
        <v>490</v>
      </c>
      <c r="AE47" s="283" t="s">
        <v>490</v>
      </c>
      <c r="AF47" s="283" t="s">
        <v>490</v>
      </c>
      <c r="AG47" s="283" t="s">
        <v>490</v>
      </c>
      <c r="AH47" s="283" t="s">
        <v>490</v>
      </c>
      <c r="AI47" s="283" t="s">
        <v>490</v>
      </c>
      <c r="AJ47" s="283" t="s">
        <v>490</v>
      </c>
      <c r="AK47" s="283" t="s">
        <v>490</v>
      </c>
      <c r="AL47" s="283" t="s">
        <v>490</v>
      </c>
      <c r="AM47" s="283" t="s">
        <v>490</v>
      </c>
      <c r="AN47" s="283" t="s">
        <v>490</v>
      </c>
      <c r="AO47" s="283" t="s">
        <v>490</v>
      </c>
      <c r="AP47" s="283" t="s">
        <v>490</v>
      </c>
      <c r="AQ47" s="283" t="s">
        <v>490</v>
      </c>
      <c r="AR47" s="283" t="s">
        <v>490</v>
      </c>
      <c r="AS47" s="283" t="s">
        <v>490</v>
      </c>
      <c r="AT47" s="283" t="s">
        <v>490</v>
      </c>
      <c r="AU47" s="283" t="s">
        <v>490</v>
      </c>
      <c r="AV47" s="283" t="s">
        <v>490</v>
      </c>
      <c r="AW47" s="283" t="s">
        <v>490</v>
      </c>
      <c r="AX47" s="283" t="s">
        <v>490</v>
      </c>
      <c r="AY47" s="283" t="s">
        <v>490</v>
      </c>
      <c r="AZ47" s="283" t="s">
        <v>490</v>
      </c>
      <c r="BA47" s="240" t="s">
        <v>490</v>
      </c>
      <c r="BB47" s="240" t="s">
        <v>490</v>
      </c>
      <c r="BC47" s="240" t="s">
        <v>490</v>
      </c>
      <c r="BD47" s="240" t="s">
        <v>490</v>
      </c>
      <c r="BE47" s="240" t="s">
        <v>490</v>
      </c>
      <c r="BF47" s="240" t="s">
        <v>490</v>
      </c>
      <c r="BG47" s="240" t="s">
        <v>490</v>
      </c>
      <c r="BH47" s="240" t="s">
        <v>490</v>
      </c>
      <c r="BI47" s="240" t="s">
        <v>490</v>
      </c>
    </row>
    <row r="48" spans="1:61" outlineLevel="1" x14ac:dyDescent="0.25">
      <c r="A48" s="285" t="s">
        <v>268</v>
      </c>
      <c r="B48" s="286">
        <v>4.7E-2</v>
      </c>
      <c r="C48" s="286">
        <v>0.04</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c r="AB48" s="286">
        <v>0.04</v>
      </c>
      <c r="AC48" s="286">
        <v>0.04</v>
      </c>
      <c r="AD48" s="286">
        <v>0.04</v>
      </c>
      <c r="AE48" s="286">
        <v>0.04</v>
      </c>
      <c r="AF48" s="286">
        <v>0.04</v>
      </c>
      <c r="AG48" s="286">
        <v>0.04</v>
      </c>
      <c r="AH48" s="286">
        <v>0.04</v>
      </c>
      <c r="AI48" s="286">
        <v>0.04</v>
      </c>
      <c r="AJ48" s="286">
        <v>0.04</v>
      </c>
      <c r="AK48" s="286">
        <v>0.04</v>
      </c>
      <c r="AL48" s="286">
        <v>0.04</v>
      </c>
      <c r="AM48" s="286">
        <v>0.04</v>
      </c>
      <c r="AN48" s="286">
        <v>0.04</v>
      </c>
      <c r="AO48" s="286">
        <v>0.04</v>
      </c>
      <c r="AP48" s="286">
        <v>0.04</v>
      </c>
      <c r="AQ48" s="286">
        <v>0.04</v>
      </c>
      <c r="AR48" s="286">
        <v>0.04</v>
      </c>
      <c r="AS48" s="286">
        <v>0.04</v>
      </c>
      <c r="AT48" s="286">
        <v>0.04</v>
      </c>
      <c r="AU48" s="286">
        <v>0.04</v>
      </c>
      <c r="AV48" s="286">
        <v>0.04</v>
      </c>
      <c r="AW48" s="286">
        <v>0.04</v>
      </c>
      <c r="AX48" s="286">
        <v>0.04</v>
      </c>
      <c r="AY48" s="286">
        <v>0.04</v>
      </c>
      <c r="AZ48" s="286">
        <v>0.04</v>
      </c>
      <c r="BA48" s="240">
        <v>0.04</v>
      </c>
      <c r="BB48" s="240">
        <v>0.04</v>
      </c>
      <c r="BC48" s="240">
        <v>0.04</v>
      </c>
      <c r="BD48" s="240">
        <v>0.04</v>
      </c>
      <c r="BE48" s="240">
        <v>0.04</v>
      </c>
      <c r="BF48" s="240">
        <v>0.04</v>
      </c>
      <c r="BG48" s="240">
        <v>0.04</v>
      </c>
      <c r="BH48" s="240">
        <v>0.04</v>
      </c>
      <c r="BI48" s="240">
        <v>0.04</v>
      </c>
    </row>
    <row r="49" spans="1:61" outlineLevel="1" x14ac:dyDescent="0.25">
      <c r="A49" s="285" t="s">
        <v>267</v>
      </c>
      <c r="B49" s="286">
        <v>4.7E-2</v>
      </c>
      <c r="C49" s="286">
        <v>8.888000000000007E-2</v>
      </c>
      <c r="D49" s="286">
        <v>0.1324352000000002</v>
      </c>
      <c r="E49" s="286">
        <v>0.17773260800000035</v>
      </c>
      <c r="F49" s="286">
        <v>0.2248419123200005</v>
      </c>
      <c r="G49" s="286">
        <v>0.27383558881280057</v>
      </c>
      <c r="H49" s="286">
        <v>0.32478901236531255</v>
      </c>
      <c r="I49" s="286">
        <v>0.37778057285992506</v>
      </c>
      <c r="J49" s="286">
        <v>0.43289179577432213</v>
      </c>
      <c r="K49" s="286">
        <v>0.49020746760529499</v>
      </c>
      <c r="L49" s="286">
        <v>0.5498157663095069</v>
      </c>
      <c r="M49" s="287">
        <v>0.61180839696188727</v>
      </c>
      <c r="N49" s="286">
        <v>0.67628073284036283</v>
      </c>
      <c r="O49" s="286">
        <v>0.74333196215397734</v>
      </c>
      <c r="P49" s="286">
        <v>0.81306524064013641</v>
      </c>
      <c r="Q49" s="286">
        <v>0.88558785026574194</v>
      </c>
      <c r="R49" s="286">
        <v>0.96101136427637179</v>
      </c>
      <c r="S49" s="286">
        <v>1.0394518188474269</v>
      </c>
      <c r="T49" s="286">
        <v>1.1210298916013239</v>
      </c>
      <c r="U49" s="286">
        <v>1.2058710872653768</v>
      </c>
      <c r="V49" s="286">
        <v>1.2941059307559919</v>
      </c>
      <c r="W49" s="286">
        <v>1.3858701679862317</v>
      </c>
      <c r="X49" s="286">
        <v>1.4813049747056812</v>
      </c>
      <c r="Y49" s="286">
        <v>1.5805571736939084</v>
      </c>
      <c r="Z49" s="286">
        <v>1.6837794606416647</v>
      </c>
      <c r="AA49" s="286">
        <v>1.7911306390673314</v>
      </c>
      <c r="AB49" s="286">
        <v>1.9027758646300246</v>
      </c>
      <c r="AC49" s="286">
        <v>2.0188868992152256</v>
      </c>
      <c r="AD49" s="286">
        <v>2.1396423751838345</v>
      </c>
      <c r="AE49" s="286">
        <v>2.265228070191188</v>
      </c>
      <c r="AF49" s="286">
        <v>2.3958371929988358</v>
      </c>
      <c r="AG49" s="286">
        <v>2.5316706807187894</v>
      </c>
      <c r="AH49" s="286">
        <v>2.672937507947541</v>
      </c>
      <c r="AI49" s="286">
        <v>2.819855008265443</v>
      </c>
      <c r="AJ49" s="286">
        <v>2.972649208596061</v>
      </c>
      <c r="AK49" s="286">
        <v>3.1315551769399033</v>
      </c>
      <c r="AL49" s="286">
        <v>3.2968173840174995</v>
      </c>
      <c r="AM49" s="286">
        <v>3.4686900793781996</v>
      </c>
      <c r="AN49" s="286">
        <v>3.6474376825533277</v>
      </c>
      <c r="AO49" s="286">
        <v>3.8333351898554611</v>
      </c>
      <c r="AP49" s="286">
        <v>4.0266685974496799</v>
      </c>
      <c r="AQ49" s="286">
        <v>4.2277353413476675</v>
      </c>
      <c r="AR49" s="286">
        <v>4.4368447550015739</v>
      </c>
      <c r="AS49" s="286">
        <v>4.6543185452016367</v>
      </c>
      <c r="AT49" s="286">
        <v>4.8804912870097024</v>
      </c>
      <c r="AU49" s="286">
        <v>5.115710938490091</v>
      </c>
      <c r="AV49" s="286">
        <v>5.3603393760296951</v>
      </c>
      <c r="AW49" s="286">
        <v>5.6147529510708836</v>
      </c>
      <c r="AX49" s="286">
        <v>5.8793430691137187</v>
      </c>
      <c r="AY49" s="286">
        <v>6.1545167918782679</v>
      </c>
      <c r="AZ49" s="286">
        <v>6.4406974635533993</v>
      </c>
      <c r="BA49" s="240">
        <v>6.7383253620955355</v>
      </c>
      <c r="BB49" s="240">
        <v>7.0478583765793577</v>
      </c>
      <c r="BC49" s="240">
        <v>7.3697727116425327</v>
      </c>
      <c r="BD49" s="240">
        <v>7.7045636201082335</v>
      </c>
      <c r="BE49" s="240">
        <v>8.0527461649125627</v>
      </c>
      <c r="BF49" s="240">
        <v>8.414856011509066</v>
      </c>
      <c r="BG49" s="240">
        <v>8.7914502519694295</v>
      </c>
      <c r="BH49" s="240">
        <v>9.1831082620482078</v>
      </c>
      <c r="BI49" s="240">
        <v>9.5904325925301368</v>
      </c>
    </row>
    <row r="50" spans="1:61" s="239" customFormat="1" ht="16.5" thickBot="1" x14ac:dyDescent="0.3">
      <c r="A50" s="288" t="s">
        <v>542</v>
      </c>
      <c r="B50" s="289">
        <v>0</v>
      </c>
      <c r="C50" s="289">
        <v>0</v>
      </c>
      <c r="D50" s="289">
        <v>0</v>
      </c>
      <c r="E50" s="289">
        <v>0</v>
      </c>
      <c r="F50" s="289">
        <v>0</v>
      </c>
      <c r="G50" s="289">
        <v>0</v>
      </c>
      <c r="H50" s="289">
        <v>0</v>
      </c>
      <c r="I50" s="289">
        <v>0</v>
      </c>
      <c r="J50" s="289">
        <v>0</v>
      </c>
      <c r="K50" s="289">
        <v>0</v>
      </c>
      <c r="L50" s="289">
        <v>0</v>
      </c>
      <c r="M50" s="290">
        <v>0</v>
      </c>
      <c r="N50" s="289">
        <v>0</v>
      </c>
      <c r="O50" s="289">
        <v>0</v>
      </c>
      <c r="P50" s="289">
        <v>0</v>
      </c>
      <c r="Q50" s="289">
        <v>0</v>
      </c>
      <c r="R50" s="289">
        <v>0</v>
      </c>
      <c r="S50" s="289">
        <v>0</v>
      </c>
      <c r="T50" s="289">
        <v>0</v>
      </c>
      <c r="U50" s="289">
        <v>0</v>
      </c>
      <c r="V50" s="289">
        <v>0</v>
      </c>
      <c r="W50" s="289">
        <v>0</v>
      </c>
      <c r="X50" s="289">
        <v>0</v>
      </c>
      <c r="Y50" s="289">
        <v>0</v>
      </c>
      <c r="Z50" s="289">
        <v>0</v>
      </c>
      <c r="AA50" s="289">
        <v>0</v>
      </c>
      <c r="AB50" s="289" t="s">
        <v>490</v>
      </c>
      <c r="AC50" s="289" t="s">
        <v>490</v>
      </c>
      <c r="AD50" s="289" t="s">
        <v>490</v>
      </c>
      <c r="AE50" s="289" t="s">
        <v>490</v>
      </c>
      <c r="AF50" s="289" t="s">
        <v>490</v>
      </c>
      <c r="AG50" s="289" t="s">
        <v>490</v>
      </c>
      <c r="AH50" s="289" t="s">
        <v>490</v>
      </c>
      <c r="AI50" s="289" t="s">
        <v>490</v>
      </c>
      <c r="AJ50" s="289" t="s">
        <v>490</v>
      </c>
      <c r="AK50" s="289" t="s">
        <v>490</v>
      </c>
      <c r="AL50" s="289" t="s">
        <v>490</v>
      </c>
      <c r="AM50" s="289" t="s">
        <v>490</v>
      </c>
      <c r="AN50" s="289" t="s">
        <v>490</v>
      </c>
      <c r="AO50" s="289" t="s">
        <v>490</v>
      </c>
      <c r="AP50" s="289" t="s">
        <v>490</v>
      </c>
      <c r="AQ50" s="289" t="s">
        <v>490</v>
      </c>
      <c r="AR50" s="289" t="s">
        <v>490</v>
      </c>
      <c r="AS50" s="289" t="s">
        <v>490</v>
      </c>
      <c r="AT50" s="289" t="s">
        <v>490</v>
      </c>
      <c r="AU50" s="289" t="s">
        <v>490</v>
      </c>
      <c r="AV50" s="289" t="s">
        <v>490</v>
      </c>
      <c r="AW50" s="289" t="s">
        <v>490</v>
      </c>
      <c r="AX50" s="289" t="s">
        <v>490</v>
      </c>
      <c r="AY50" s="289" t="s">
        <v>490</v>
      </c>
      <c r="AZ50" s="289" t="s">
        <v>490</v>
      </c>
      <c r="BA50" s="239" t="s">
        <v>490</v>
      </c>
      <c r="BB50" s="239" t="s">
        <v>490</v>
      </c>
      <c r="BC50" s="239" t="s">
        <v>490</v>
      </c>
      <c r="BD50" s="239" t="s">
        <v>490</v>
      </c>
      <c r="BE50" s="239" t="s">
        <v>490</v>
      </c>
      <c r="BF50" s="239" t="s">
        <v>490</v>
      </c>
      <c r="BG50" s="239" t="s">
        <v>490</v>
      </c>
      <c r="BH50" s="239" t="s">
        <v>490</v>
      </c>
      <c r="BI50" s="239" t="s">
        <v>490</v>
      </c>
    </row>
    <row r="51" spans="1:61" x14ac:dyDescent="0.25">
      <c r="A51" s="240" t="s">
        <v>543</v>
      </c>
      <c r="B51" s="240">
        <v>0</v>
      </c>
      <c r="C51" s="240">
        <v>0</v>
      </c>
      <c r="D51" s="240">
        <v>0</v>
      </c>
      <c r="E51" s="240">
        <v>0</v>
      </c>
      <c r="F51" s="240">
        <v>0</v>
      </c>
      <c r="G51" s="240">
        <v>0</v>
      </c>
      <c r="H51" s="240">
        <v>0</v>
      </c>
      <c r="I51" s="240">
        <v>0</v>
      </c>
      <c r="J51" s="240">
        <v>0</v>
      </c>
      <c r="K51" s="240">
        <v>0</v>
      </c>
      <c r="L51" s="240">
        <v>0</v>
      </c>
      <c r="M51" s="242">
        <v>0</v>
      </c>
      <c r="N51" s="240">
        <v>0</v>
      </c>
      <c r="O51" s="240">
        <v>0</v>
      </c>
      <c r="P51" s="240">
        <v>0</v>
      </c>
      <c r="Q51" s="240">
        <v>0</v>
      </c>
      <c r="R51" s="240">
        <v>0</v>
      </c>
      <c r="S51" s="240">
        <v>0</v>
      </c>
      <c r="T51" s="240">
        <v>0</v>
      </c>
      <c r="U51" s="240">
        <v>0</v>
      </c>
      <c r="V51" s="240">
        <v>0</v>
      </c>
      <c r="W51" s="240">
        <v>0</v>
      </c>
      <c r="X51" s="240">
        <v>0</v>
      </c>
      <c r="Y51" s="240">
        <v>0</v>
      </c>
      <c r="Z51" s="240">
        <v>0</v>
      </c>
      <c r="AA51" s="240">
        <v>0</v>
      </c>
      <c r="AB51" s="240" t="s">
        <v>490</v>
      </c>
      <c r="AC51" s="240" t="s">
        <v>490</v>
      </c>
      <c r="AD51" s="240" t="s">
        <v>490</v>
      </c>
      <c r="AE51" s="240" t="s">
        <v>490</v>
      </c>
      <c r="AF51" s="240" t="s">
        <v>490</v>
      </c>
      <c r="AG51" s="240" t="s">
        <v>490</v>
      </c>
      <c r="AH51" s="240" t="s">
        <v>490</v>
      </c>
      <c r="AI51" s="240" t="s">
        <v>490</v>
      </c>
      <c r="AJ51" s="240" t="s">
        <v>490</v>
      </c>
      <c r="AK51" s="240" t="s">
        <v>490</v>
      </c>
      <c r="AL51" s="240" t="s">
        <v>490</v>
      </c>
      <c r="AM51" s="240" t="s">
        <v>490</v>
      </c>
      <c r="AN51" s="240" t="s">
        <v>490</v>
      </c>
      <c r="AO51" s="240" t="s">
        <v>490</v>
      </c>
      <c r="AP51" s="240" t="s">
        <v>490</v>
      </c>
      <c r="AQ51" s="240" t="s">
        <v>490</v>
      </c>
      <c r="AR51" s="240" t="s">
        <v>490</v>
      </c>
      <c r="AS51" s="240" t="s">
        <v>490</v>
      </c>
      <c r="AT51" s="240" t="s">
        <v>490</v>
      </c>
      <c r="AU51" s="240" t="s">
        <v>490</v>
      </c>
      <c r="AV51" s="240" t="s">
        <v>490</v>
      </c>
      <c r="AW51" s="240" t="s">
        <v>490</v>
      </c>
      <c r="AX51" s="240" t="s">
        <v>490</v>
      </c>
      <c r="AY51" s="240" t="s">
        <v>490</v>
      </c>
      <c r="AZ51" s="240" t="s">
        <v>490</v>
      </c>
      <c r="BA51" s="240" t="s">
        <v>490</v>
      </c>
      <c r="BB51" s="240" t="s">
        <v>490</v>
      </c>
      <c r="BC51" s="240" t="s">
        <v>490</v>
      </c>
      <c r="BD51" s="240" t="s">
        <v>490</v>
      </c>
      <c r="BE51" s="240" t="s">
        <v>490</v>
      </c>
      <c r="BF51" s="240" t="s">
        <v>490</v>
      </c>
      <c r="BG51" s="240" t="s">
        <v>490</v>
      </c>
      <c r="BH51" s="240" t="s">
        <v>490</v>
      </c>
      <c r="BI51" s="240" t="s">
        <v>490</v>
      </c>
    </row>
    <row r="52" spans="1:61" x14ac:dyDescent="0.25">
      <c r="A52" s="240" t="s">
        <v>544</v>
      </c>
      <c r="B52" s="240">
        <v>0</v>
      </c>
      <c r="C52" s="240">
        <v>-1190</v>
      </c>
      <c r="D52" s="240">
        <v>-1190</v>
      </c>
      <c r="E52" s="240">
        <v>-1190</v>
      </c>
      <c r="F52" s="240">
        <v>-1190</v>
      </c>
      <c r="G52" s="240">
        <v>-1190</v>
      </c>
      <c r="H52" s="240">
        <v>-1190</v>
      </c>
      <c r="I52" s="240">
        <v>-1190</v>
      </c>
      <c r="J52" s="240">
        <v>-1190</v>
      </c>
      <c r="K52" s="240">
        <v>-1190</v>
      </c>
      <c r="L52" s="240">
        <v>-1190</v>
      </c>
      <c r="M52" s="242">
        <v>-1190</v>
      </c>
      <c r="N52" s="240">
        <v>-1190</v>
      </c>
      <c r="O52" s="240">
        <v>-1190</v>
      </c>
      <c r="P52" s="240">
        <v>-1190</v>
      </c>
      <c r="Q52" s="240">
        <v>-1190</v>
      </c>
      <c r="R52" s="240">
        <v>-1190</v>
      </c>
      <c r="S52" s="240">
        <v>-1190</v>
      </c>
      <c r="T52" s="240">
        <v>-1190</v>
      </c>
      <c r="U52" s="240">
        <v>-1190</v>
      </c>
      <c r="V52" s="240">
        <v>-1190</v>
      </c>
      <c r="W52" s="240">
        <v>-1190</v>
      </c>
      <c r="X52" s="240">
        <v>-1190</v>
      </c>
      <c r="Y52" s="240">
        <v>-1190</v>
      </c>
      <c r="Z52" s="240">
        <v>-1190</v>
      </c>
      <c r="AA52" s="240">
        <v>-1190</v>
      </c>
      <c r="AB52" s="240" t="s">
        <v>490</v>
      </c>
      <c r="AC52" s="240" t="s">
        <v>490</v>
      </c>
      <c r="AD52" s="240" t="s">
        <v>490</v>
      </c>
      <c r="AE52" s="240" t="s">
        <v>490</v>
      </c>
      <c r="AF52" s="240" t="s">
        <v>490</v>
      </c>
      <c r="AG52" s="240" t="s">
        <v>490</v>
      </c>
      <c r="AH52" s="240" t="s">
        <v>490</v>
      </c>
      <c r="AI52" s="240" t="s">
        <v>490</v>
      </c>
      <c r="AJ52" s="240" t="s">
        <v>490</v>
      </c>
      <c r="AK52" s="240" t="s">
        <v>490</v>
      </c>
      <c r="AL52" s="240" t="s">
        <v>490</v>
      </c>
      <c r="AM52" s="240" t="s">
        <v>490</v>
      </c>
      <c r="AN52" s="240" t="s">
        <v>490</v>
      </c>
      <c r="AO52" s="240" t="s">
        <v>490</v>
      </c>
      <c r="AP52" s="240" t="s">
        <v>490</v>
      </c>
      <c r="AQ52" s="240" t="s">
        <v>490</v>
      </c>
      <c r="AR52" s="240" t="s">
        <v>490</v>
      </c>
      <c r="AS52" s="240" t="s">
        <v>490</v>
      </c>
      <c r="AT52" s="240" t="s">
        <v>490</v>
      </c>
      <c r="AU52" s="240" t="s">
        <v>490</v>
      </c>
      <c r="AV52" s="240" t="s">
        <v>490</v>
      </c>
      <c r="AW52" s="240" t="s">
        <v>490</v>
      </c>
      <c r="AX52" s="240" t="s">
        <v>490</v>
      </c>
      <c r="AY52" s="240" t="s">
        <v>490</v>
      </c>
      <c r="AZ52" s="240" t="s">
        <v>490</v>
      </c>
      <c r="BA52" s="240" t="s">
        <v>490</v>
      </c>
      <c r="BB52" s="240" t="s">
        <v>490</v>
      </c>
      <c r="BC52" s="240" t="s">
        <v>490</v>
      </c>
      <c r="BD52" s="240" t="s">
        <v>490</v>
      </c>
      <c r="BE52" s="240" t="s">
        <v>490</v>
      </c>
      <c r="BF52" s="240" t="s">
        <v>490</v>
      </c>
      <c r="BG52" s="240" t="s">
        <v>490</v>
      </c>
      <c r="BH52" s="240" t="s">
        <v>490</v>
      </c>
      <c r="BI52" s="240" t="s">
        <v>490</v>
      </c>
    </row>
    <row r="53" spans="1:61" x14ac:dyDescent="0.25">
      <c r="A53" s="240" t="s">
        <v>545</v>
      </c>
      <c r="B53" s="240">
        <v>0</v>
      </c>
      <c r="C53" s="240">
        <v>0</v>
      </c>
      <c r="D53" s="240">
        <v>0</v>
      </c>
      <c r="E53" s="240">
        <v>0</v>
      </c>
      <c r="F53" s="240">
        <v>0</v>
      </c>
      <c r="G53" s="240">
        <v>0</v>
      </c>
      <c r="H53" s="240">
        <v>0</v>
      </c>
      <c r="I53" s="240">
        <v>0</v>
      </c>
      <c r="J53" s="240">
        <v>0</v>
      </c>
      <c r="K53" s="240">
        <v>0</v>
      </c>
      <c r="L53" s="240">
        <v>0</v>
      </c>
      <c r="M53" s="242">
        <v>0</v>
      </c>
      <c r="N53" s="240">
        <v>0</v>
      </c>
      <c r="O53" s="240">
        <v>0</v>
      </c>
      <c r="P53" s="240">
        <v>0</v>
      </c>
      <c r="Q53" s="240">
        <v>0</v>
      </c>
      <c r="R53" s="240">
        <v>0</v>
      </c>
      <c r="S53" s="240">
        <v>0</v>
      </c>
      <c r="T53" s="240">
        <v>0</v>
      </c>
      <c r="U53" s="240">
        <v>0</v>
      </c>
      <c r="V53" s="240">
        <v>0</v>
      </c>
      <c r="W53" s="240">
        <v>0</v>
      </c>
      <c r="X53" s="240">
        <v>0</v>
      </c>
      <c r="Y53" s="240">
        <v>0</v>
      </c>
      <c r="Z53" s="240">
        <v>0</v>
      </c>
      <c r="AA53" s="240">
        <v>0</v>
      </c>
      <c r="AB53" s="240" t="s">
        <v>490</v>
      </c>
      <c r="AC53" s="240" t="s">
        <v>490</v>
      </c>
      <c r="AD53" s="240" t="s">
        <v>490</v>
      </c>
      <c r="AE53" s="240" t="s">
        <v>490</v>
      </c>
      <c r="AF53" s="240" t="s">
        <v>490</v>
      </c>
      <c r="AG53" s="240" t="s">
        <v>490</v>
      </c>
      <c r="AH53" s="240" t="s">
        <v>490</v>
      </c>
      <c r="AI53" s="240" t="s">
        <v>490</v>
      </c>
      <c r="AJ53" s="240" t="s">
        <v>490</v>
      </c>
      <c r="AK53" s="240" t="s">
        <v>490</v>
      </c>
      <c r="AL53" s="240" t="s">
        <v>490</v>
      </c>
      <c r="AM53" s="240" t="s">
        <v>490</v>
      </c>
      <c r="AN53" s="240" t="s">
        <v>490</v>
      </c>
      <c r="AO53" s="240" t="s">
        <v>490</v>
      </c>
      <c r="AP53" s="240" t="s">
        <v>490</v>
      </c>
      <c r="AQ53" s="240" t="s">
        <v>490</v>
      </c>
      <c r="AR53" s="240" t="s">
        <v>490</v>
      </c>
      <c r="AS53" s="240" t="s">
        <v>490</v>
      </c>
      <c r="AT53" s="240" t="s">
        <v>490</v>
      </c>
      <c r="AU53" s="240" t="s">
        <v>490</v>
      </c>
      <c r="AV53" s="240" t="s">
        <v>490</v>
      </c>
      <c r="AW53" s="240" t="s">
        <v>490</v>
      </c>
      <c r="AX53" s="240" t="s">
        <v>490</v>
      </c>
      <c r="AY53" s="240" t="s">
        <v>490</v>
      </c>
      <c r="AZ53" s="240" t="s">
        <v>490</v>
      </c>
      <c r="BA53" s="240" t="s">
        <v>490</v>
      </c>
      <c r="BB53" s="240" t="s">
        <v>490</v>
      </c>
      <c r="BC53" s="240" t="s">
        <v>490</v>
      </c>
      <c r="BD53" s="240" t="s">
        <v>490</v>
      </c>
      <c r="BE53" s="240" t="s">
        <v>490</v>
      </c>
      <c r="BF53" s="240" t="s">
        <v>490</v>
      </c>
      <c r="BG53" s="240" t="s">
        <v>490</v>
      </c>
      <c r="BH53" s="240" t="s">
        <v>490</v>
      </c>
      <c r="BI53" s="240" t="s">
        <v>490</v>
      </c>
    </row>
    <row r="54" spans="1:61" ht="15.75" hidden="1" customHeight="1" x14ac:dyDescent="0.25"/>
    <row r="55" spans="1:61" ht="15.75" hidden="1" customHeight="1" x14ac:dyDescent="0.25">
      <c r="M55" s="240"/>
    </row>
    <row r="56" spans="1:61" s="291" customFormat="1" ht="16.5" hidden="1" customHeight="1" x14ac:dyDescent="0.25">
      <c r="M56" s="292"/>
    </row>
    <row r="57" spans="1:61" ht="31.5" hidden="1" customHeight="1" x14ac:dyDescent="0.25">
      <c r="A57" s="293" t="s">
        <v>518</v>
      </c>
      <c r="B57" s="281">
        <f>B47</f>
        <v>2024</v>
      </c>
      <c r="C57" s="281">
        <f t="shared" ref="C57:AZ57" si="0">C47</f>
        <v>2025</v>
      </c>
      <c r="D57" s="281">
        <f t="shared" si="0"/>
        <v>2026</v>
      </c>
      <c r="E57" s="281">
        <f t="shared" si="0"/>
        <v>2027</v>
      </c>
      <c r="F57" s="281">
        <f t="shared" si="0"/>
        <v>2028</v>
      </c>
      <c r="G57" s="281">
        <f t="shared" si="0"/>
        <v>2029</v>
      </c>
      <c r="H57" s="281">
        <f t="shared" si="0"/>
        <v>2030</v>
      </c>
      <c r="I57" s="281">
        <f t="shared" si="0"/>
        <v>2031</v>
      </c>
      <c r="J57" s="281">
        <f t="shared" si="0"/>
        <v>2032</v>
      </c>
      <c r="K57" s="281">
        <f t="shared" si="0"/>
        <v>2033</v>
      </c>
      <c r="L57" s="281">
        <f t="shared" si="0"/>
        <v>2034</v>
      </c>
      <c r="M57" s="294">
        <f t="shared" si="0"/>
        <v>2035</v>
      </c>
      <c r="N57" s="281">
        <f t="shared" si="0"/>
        <v>2036</v>
      </c>
      <c r="O57" s="281">
        <f t="shared" si="0"/>
        <v>2037</v>
      </c>
      <c r="P57" s="281">
        <f t="shared" si="0"/>
        <v>2038</v>
      </c>
      <c r="Q57" s="281">
        <f t="shared" si="0"/>
        <v>2039</v>
      </c>
      <c r="R57" s="281">
        <f t="shared" si="0"/>
        <v>2040</v>
      </c>
      <c r="S57" s="281">
        <f t="shared" si="0"/>
        <v>2041</v>
      </c>
      <c r="T57" s="281">
        <f t="shared" si="0"/>
        <v>2042</v>
      </c>
      <c r="U57" s="281">
        <f t="shared" si="0"/>
        <v>2043</v>
      </c>
      <c r="V57" s="281">
        <f t="shared" si="0"/>
        <v>2044</v>
      </c>
      <c r="W57" s="281">
        <f t="shared" si="0"/>
        <v>2045</v>
      </c>
      <c r="X57" s="281">
        <f t="shared" si="0"/>
        <v>2046</v>
      </c>
      <c r="Y57" s="281">
        <f t="shared" si="0"/>
        <v>2047</v>
      </c>
      <c r="Z57" s="281">
        <f t="shared" si="0"/>
        <v>2048</v>
      </c>
      <c r="AA57" s="281">
        <f t="shared" si="0"/>
        <v>2049</v>
      </c>
      <c r="AB57" s="281" t="str">
        <f t="shared" si="0"/>
        <v xml:space="preserve"> </v>
      </c>
      <c r="AC57" s="281" t="str">
        <f t="shared" si="0"/>
        <v xml:space="preserve"> </v>
      </c>
      <c r="AD57" s="281" t="str">
        <f t="shared" si="0"/>
        <v xml:space="preserve"> </v>
      </c>
      <c r="AE57" s="281" t="str">
        <f t="shared" si="0"/>
        <v xml:space="preserve"> </v>
      </c>
      <c r="AF57" s="281" t="str">
        <f t="shared" si="0"/>
        <v xml:space="preserve"> </v>
      </c>
      <c r="AG57" s="281" t="str">
        <f t="shared" si="0"/>
        <v xml:space="preserve"> </v>
      </c>
      <c r="AH57" s="281" t="str">
        <f t="shared" si="0"/>
        <v xml:space="preserve"> </v>
      </c>
      <c r="AI57" s="281" t="str">
        <f t="shared" si="0"/>
        <v xml:space="preserve"> </v>
      </c>
      <c r="AJ57" s="281" t="str">
        <f t="shared" si="0"/>
        <v xml:space="preserve"> </v>
      </c>
      <c r="AK57" s="281" t="str">
        <f t="shared" si="0"/>
        <v xml:space="preserve"> </v>
      </c>
      <c r="AL57" s="281" t="str">
        <f t="shared" si="0"/>
        <v xml:space="preserve"> </v>
      </c>
      <c r="AM57" s="281" t="str">
        <f t="shared" si="0"/>
        <v xml:space="preserve"> </v>
      </c>
      <c r="AN57" s="281" t="str">
        <f t="shared" si="0"/>
        <v xml:space="preserve"> </v>
      </c>
      <c r="AO57" s="281" t="str">
        <f t="shared" si="0"/>
        <v xml:space="preserve"> </v>
      </c>
      <c r="AP57" s="281" t="str">
        <f t="shared" si="0"/>
        <v xml:space="preserve"> </v>
      </c>
      <c r="AQ57" s="281" t="str">
        <f t="shared" si="0"/>
        <v xml:space="preserve"> </v>
      </c>
      <c r="AR57" s="281" t="str">
        <f t="shared" si="0"/>
        <v xml:space="preserve"> </v>
      </c>
      <c r="AS57" s="281" t="str">
        <f t="shared" si="0"/>
        <v xml:space="preserve"> </v>
      </c>
      <c r="AT57" s="281" t="str">
        <f t="shared" si="0"/>
        <v xml:space="preserve"> </v>
      </c>
      <c r="AU57" s="281" t="str">
        <f t="shared" si="0"/>
        <v xml:space="preserve"> </v>
      </c>
      <c r="AV57" s="281" t="str">
        <f t="shared" si="0"/>
        <v xml:space="preserve"> </v>
      </c>
      <c r="AW57" s="281" t="str">
        <f t="shared" si="0"/>
        <v xml:space="preserve"> </v>
      </c>
      <c r="AX57" s="281" t="str">
        <f t="shared" si="0"/>
        <v xml:space="preserve"> </v>
      </c>
      <c r="AY57" s="281" t="str">
        <f t="shared" si="0"/>
        <v xml:space="preserve"> </v>
      </c>
      <c r="AZ57" s="281" t="str">
        <f t="shared" si="0"/>
        <v xml:space="preserve"> </v>
      </c>
    </row>
    <row r="58" spans="1:61" ht="15.75" hidden="1" customHeight="1" x14ac:dyDescent="0.25">
      <c r="A58" s="295" t="s">
        <v>519</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c r="AB58" s="296">
        <v>0</v>
      </c>
      <c r="AC58" s="296">
        <v>0</v>
      </c>
      <c r="AD58" s="296">
        <v>0</v>
      </c>
      <c r="AE58" s="296">
        <v>0</v>
      </c>
      <c r="AF58" s="296">
        <v>0</v>
      </c>
      <c r="AG58" s="296">
        <v>0</v>
      </c>
      <c r="AH58" s="296">
        <v>0</v>
      </c>
      <c r="AI58" s="296">
        <v>0</v>
      </c>
      <c r="AJ58" s="296">
        <v>0</v>
      </c>
      <c r="AK58" s="296">
        <v>0</v>
      </c>
      <c r="AL58" s="296">
        <v>0</v>
      </c>
      <c r="AM58" s="296">
        <v>0</v>
      </c>
      <c r="AN58" s="296">
        <v>0</v>
      </c>
      <c r="AO58" s="296">
        <v>0</v>
      </c>
      <c r="AP58" s="296">
        <v>0</v>
      </c>
      <c r="AQ58" s="296">
        <v>0</v>
      </c>
      <c r="AR58" s="296">
        <v>0</v>
      </c>
      <c r="AS58" s="296">
        <v>0</v>
      </c>
      <c r="AT58" s="296">
        <v>0</v>
      </c>
      <c r="AU58" s="296">
        <v>0</v>
      </c>
      <c r="AV58" s="296">
        <v>0</v>
      </c>
      <c r="AW58" s="296">
        <v>0</v>
      </c>
      <c r="AX58" s="296">
        <v>0</v>
      </c>
      <c r="AY58" s="296">
        <v>0</v>
      </c>
      <c r="AZ58" s="296">
        <v>0</v>
      </c>
    </row>
    <row r="59" spans="1:61" ht="15.75" hidden="1" customHeight="1" x14ac:dyDescent="0.25">
      <c r="A59" s="295" t="s">
        <v>520</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c r="AB59" s="296">
        <v>0</v>
      </c>
      <c r="AC59" s="296">
        <v>0</v>
      </c>
      <c r="AD59" s="296">
        <v>0</v>
      </c>
      <c r="AE59" s="296">
        <v>0</v>
      </c>
      <c r="AF59" s="296">
        <v>0</v>
      </c>
      <c r="AG59" s="296">
        <v>0</v>
      </c>
      <c r="AH59" s="296">
        <v>0</v>
      </c>
      <c r="AI59" s="296">
        <v>0</v>
      </c>
      <c r="AJ59" s="296">
        <v>0</v>
      </c>
      <c r="AK59" s="296">
        <v>0</v>
      </c>
      <c r="AL59" s="296">
        <v>0</v>
      </c>
      <c r="AM59" s="296">
        <v>0</v>
      </c>
      <c r="AN59" s="296">
        <v>0</v>
      </c>
      <c r="AO59" s="296">
        <v>0</v>
      </c>
      <c r="AP59" s="296">
        <v>0</v>
      </c>
      <c r="AQ59" s="296">
        <v>0</v>
      </c>
      <c r="AR59" s="296">
        <v>0</v>
      </c>
      <c r="AS59" s="296">
        <v>0</v>
      </c>
      <c r="AT59" s="296">
        <v>0</v>
      </c>
      <c r="AU59" s="296">
        <v>0</v>
      </c>
      <c r="AV59" s="296">
        <v>0</v>
      </c>
      <c r="AW59" s="296">
        <v>0</v>
      </c>
      <c r="AX59" s="296">
        <v>0</v>
      </c>
      <c r="AY59" s="296">
        <v>0</v>
      </c>
      <c r="AZ59" s="296">
        <v>0</v>
      </c>
    </row>
    <row r="60" spans="1:61" ht="15.75" hidden="1" customHeight="1" x14ac:dyDescent="0.25">
      <c r="A60" s="285" t="s">
        <v>521</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c r="AB60" s="296">
        <v>0</v>
      </c>
      <c r="AC60" s="296">
        <v>0</v>
      </c>
      <c r="AD60" s="296">
        <v>0</v>
      </c>
      <c r="AE60" s="296">
        <v>0</v>
      </c>
      <c r="AF60" s="296">
        <v>0</v>
      </c>
      <c r="AG60" s="296">
        <v>0</v>
      </c>
      <c r="AH60" s="296">
        <v>0</v>
      </c>
      <c r="AI60" s="296">
        <v>0</v>
      </c>
      <c r="AJ60" s="296">
        <v>0</v>
      </c>
      <c r="AK60" s="296">
        <v>0</v>
      </c>
      <c r="AL60" s="296">
        <v>0</v>
      </c>
      <c r="AM60" s="296">
        <v>0</v>
      </c>
      <c r="AN60" s="296">
        <v>0</v>
      </c>
      <c r="AO60" s="296">
        <v>0</v>
      </c>
      <c r="AP60" s="296">
        <v>0</v>
      </c>
      <c r="AQ60" s="296">
        <v>0</v>
      </c>
      <c r="AR60" s="296">
        <v>0</v>
      </c>
      <c r="AS60" s="296">
        <v>0</v>
      </c>
      <c r="AT60" s="296">
        <v>0</v>
      </c>
      <c r="AU60" s="296">
        <v>0</v>
      </c>
      <c r="AV60" s="296">
        <v>0</v>
      </c>
      <c r="AW60" s="296">
        <v>0</v>
      </c>
      <c r="AX60" s="296">
        <v>0</v>
      </c>
      <c r="AY60" s="296">
        <v>0</v>
      </c>
      <c r="AZ60" s="296">
        <v>0</v>
      </c>
    </row>
    <row r="61" spans="1:61" ht="16.5" hidden="1" thickBot="1" x14ac:dyDescent="0.3">
      <c r="A61" s="288" t="s">
        <v>522</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row>
    <row r="62" spans="1:61"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61" s="261" customFormat="1" x14ac:dyDescent="0.25">
      <c r="A63" s="293" t="s">
        <v>546</v>
      </c>
      <c r="B63" s="281">
        <v>2024</v>
      </c>
      <c r="C63" s="281">
        <v>2025</v>
      </c>
      <c r="D63" s="281">
        <v>2026</v>
      </c>
      <c r="E63" s="281">
        <v>2027</v>
      </c>
      <c r="F63" s="281">
        <v>2028</v>
      </c>
      <c r="G63" s="281">
        <v>2029</v>
      </c>
      <c r="H63" s="281">
        <v>2030</v>
      </c>
      <c r="I63" s="281">
        <v>2031</v>
      </c>
      <c r="J63" s="281">
        <v>2032</v>
      </c>
      <c r="K63" s="281">
        <v>2033</v>
      </c>
      <c r="L63" s="281">
        <v>2034</v>
      </c>
      <c r="M63" s="294">
        <v>2035</v>
      </c>
      <c r="N63" s="281">
        <v>2036</v>
      </c>
      <c r="O63" s="281">
        <v>2037</v>
      </c>
      <c r="P63" s="281">
        <v>2038</v>
      </c>
      <c r="Q63" s="281">
        <v>2039</v>
      </c>
      <c r="R63" s="281">
        <v>2040</v>
      </c>
      <c r="S63" s="281">
        <v>2041</v>
      </c>
      <c r="T63" s="281">
        <v>2042</v>
      </c>
      <c r="U63" s="281">
        <v>2043</v>
      </c>
      <c r="V63" s="281">
        <v>2044</v>
      </c>
      <c r="W63" s="281">
        <v>2045</v>
      </c>
      <c r="X63" s="281">
        <v>2046</v>
      </c>
      <c r="Y63" s="281">
        <v>2047</v>
      </c>
      <c r="Z63" s="281">
        <v>2048</v>
      </c>
      <c r="AA63" s="281">
        <v>2049</v>
      </c>
      <c r="AB63" s="281" t="s">
        <v>490</v>
      </c>
      <c r="AC63" s="281" t="s">
        <v>490</v>
      </c>
      <c r="AD63" s="281" t="s">
        <v>490</v>
      </c>
      <c r="AE63" s="281" t="s">
        <v>490</v>
      </c>
      <c r="AF63" s="281" t="s">
        <v>490</v>
      </c>
      <c r="AG63" s="281" t="s">
        <v>490</v>
      </c>
      <c r="AH63" s="281" t="s">
        <v>490</v>
      </c>
      <c r="AI63" s="281" t="s">
        <v>490</v>
      </c>
      <c r="AJ63" s="281" t="s">
        <v>490</v>
      </c>
      <c r="AK63" s="281" t="s">
        <v>490</v>
      </c>
      <c r="AL63" s="281" t="s">
        <v>490</v>
      </c>
      <c r="AM63" s="281" t="s">
        <v>490</v>
      </c>
      <c r="AN63" s="281" t="s">
        <v>490</v>
      </c>
      <c r="AO63" s="281" t="s">
        <v>490</v>
      </c>
      <c r="AP63" s="281" t="s">
        <v>490</v>
      </c>
      <c r="AQ63" s="281" t="s">
        <v>490</v>
      </c>
      <c r="AR63" s="281" t="s">
        <v>490</v>
      </c>
      <c r="AS63" s="281" t="s">
        <v>490</v>
      </c>
      <c r="AT63" s="281" t="s">
        <v>490</v>
      </c>
      <c r="AU63" s="281" t="s">
        <v>490</v>
      </c>
      <c r="AV63" s="281" t="s">
        <v>490</v>
      </c>
      <c r="AW63" s="281" t="s">
        <v>490</v>
      </c>
      <c r="AX63" s="281" t="s">
        <v>490</v>
      </c>
      <c r="AY63" s="281" t="s">
        <v>490</v>
      </c>
      <c r="AZ63" s="281" t="s">
        <v>490</v>
      </c>
      <c r="BA63" s="261" t="s">
        <v>490</v>
      </c>
      <c r="BB63" s="261" t="s">
        <v>490</v>
      </c>
      <c r="BC63" s="261" t="s">
        <v>490</v>
      </c>
      <c r="BD63" s="261" t="s">
        <v>490</v>
      </c>
      <c r="BE63" s="261" t="s">
        <v>490</v>
      </c>
      <c r="BF63" s="261" t="s">
        <v>490</v>
      </c>
      <c r="BG63" s="261" t="s">
        <v>490</v>
      </c>
      <c r="BH63" s="261" t="s">
        <v>490</v>
      </c>
      <c r="BI63" s="261" t="s">
        <v>490</v>
      </c>
    </row>
    <row r="64" spans="1:61" s="239" customFormat="1" ht="14.25" x14ac:dyDescent="0.25">
      <c r="A64" s="304" t="s">
        <v>266</v>
      </c>
      <c r="B64" s="305">
        <v>0</v>
      </c>
      <c r="C64" s="305">
        <v>0</v>
      </c>
      <c r="D64" s="305">
        <v>0</v>
      </c>
      <c r="E64" s="305">
        <v>0</v>
      </c>
      <c r="F64" s="305">
        <v>0</v>
      </c>
      <c r="G64" s="305">
        <v>0</v>
      </c>
      <c r="H64" s="305">
        <v>0</v>
      </c>
      <c r="I64" s="305">
        <v>0</v>
      </c>
      <c r="J64" s="305">
        <v>0</v>
      </c>
      <c r="K64" s="305">
        <v>0</v>
      </c>
      <c r="L64" s="305">
        <v>0</v>
      </c>
      <c r="M64" s="306">
        <v>0</v>
      </c>
      <c r="N64" s="305">
        <v>0</v>
      </c>
      <c r="O64" s="305">
        <v>0</v>
      </c>
      <c r="P64" s="305">
        <v>0</v>
      </c>
      <c r="Q64" s="305">
        <v>0</v>
      </c>
      <c r="R64" s="305">
        <v>0</v>
      </c>
      <c r="S64" s="305">
        <v>0</v>
      </c>
      <c r="T64" s="305">
        <v>0</v>
      </c>
      <c r="U64" s="305">
        <v>0</v>
      </c>
      <c r="V64" s="305">
        <v>0</v>
      </c>
      <c r="W64" s="305">
        <v>0</v>
      </c>
      <c r="X64" s="305">
        <v>0</v>
      </c>
      <c r="Y64" s="305">
        <v>0</v>
      </c>
      <c r="Z64" s="305">
        <v>0</v>
      </c>
      <c r="AA64" s="305">
        <v>0</v>
      </c>
      <c r="AB64" s="305" t="s">
        <v>490</v>
      </c>
      <c r="AC64" s="305" t="s">
        <v>490</v>
      </c>
      <c r="AD64" s="305" t="s">
        <v>490</v>
      </c>
      <c r="AE64" s="305" t="s">
        <v>490</v>
      </c>
      <c r="AF64" s="305" t="s">
        <v>490</v>
      </c>
      <c r="AG64" s="305" t="s">
        <v>490</v>
      </c>
      <c r="AH64" s="305" t="s">
        <v>490</v>
      </c>
      <c r="AI64" s="305" t="s">
        <v>490</v>
      </c>
      <c r="AJ64" s="305" t="s">
        <v>490</v>
      </c>
      <c r="AK64" s="305" t="s">
        <v>490</v>
      </c>
      <c r="AL64" s="305" t="s">
        <v>490</v>
      </c>
      <c r="AM64" s="305" t="s">
        <v>490</v>
      </c>
      <c r="AN64" s="305" t="s">
        <v>490</v>
      </c>
      <c r="AO64" s="305" t="s">
        <v>490</v>
      </c>
      <c r="AP64" s="305" t="s">
        <v>490</v>
      </c>
      <c r="AQ64" s="305" t="s">
        <v>490</v>
      </c>
      <c r="AR64" s="305" t="s">
        <v>490</v>
      </c>
      <c r="AS64" s="305" t="s">
        <v>490</v>
      </c>
      <c r="AT64" s="305" t="s">
        <v>490</v>
      </c>
      <c r="AU64" s="305" t="s">
        <v>490</v>
      </c>
      <c r="AV64" s="305" t="s">
        <v>490</v>
      </c>
      <c r="AW64" s="305" t="s">
        <v>490</v>
      </c>
      <c r="AX64" s="305" t="s">
        <v>490</v>
      </c>
      <c r="AY64" s="305" t="s">
        <v>490</v>
      </c>
      <c r="AZ64" s="305" t="s">
        <v>490</v>
      </c>
      <c r="BA64" s="239" t="s">
        <v>490</v>
      </c>
      <c r="BB64" s="239" t="s">
        <v>490</v>
      </c>
      <c r="BC64" s="239" t="s">
        <v>490</v>
      </c>
      <c r="BD64" s="239" t="s">
        <v>490</v>
      </c>
      <c r="BE64" s="239" t="s">
        <v>490</v>
      </c>
      <c r="BF64" s="239" t="s">
        <v>490</v>
      </c>
      <c r="BG64" s="239" t="s">
        <v>490</v>
      </c>
      <c r="BH64" s="239" t="s">
        <v>490</v>
      </c>
      <c r="BI64" s="239" t="s">
        <v>490</v>
      </c>
    </row>
    <row r="65" spans="1:61" x14ac:dyDescent="0.25">
      <c r="A65" s="295" t="s">
        <v>265</v>
      </c>
      <c r="B65" s="307">
        <v>0</v>
      </c>
      <c r="C65" s="307">
        <v>922106.74033333338</v>
      </c>
      <c r="D65" s="307">
        <v>923526.33066666673</v>
      </c>
      <c r="E65" s="307">
        <v>924945.92100000009</v>
      </c>
      <c r="F65" s="307">
        <v>926365.51133333344</v>
      </c>
      <c r="G65" s="307">
        <v>927785.1016666668</v>
      </c>
      <c r="H65" s="307">
        <v>929204.69200000004</v>
      </c>
      <c r="I65" s="307">
        <v>930624.28233333339</v>
      </c>
      <c r="J65" s="307">
        <v>932043.87266666675</v>
      </c>
      <c r="K65" s="307">
        <v>933463.46300000011</v>
      </c>
      <c r="L65" s="307">
        <v>934883.05333333346</v>
      </c>
      <c r="M65" s="308">
        <v>936302.6436666667</v>
      </c>
      <c r="N65" s="307">
        <v>937722.23400000005</v>
      </c>
      <c r="O65" s="307">
        <v>939141.82433333341</v>
      </c>
      <c r="P65" s="307">
        <v>940561.41466666677</v>
      </c>
      <c r="Q65" s="307">
        <v>941981.00500000012</v>
      </c>
      <c r="R65" s="307">
        <v>943400.59533333336</v>
      </c>
      <c r="S65" s="307">
        <v>944820.18566666672</v>
      </c>
      <c r="T65" s="307">
        <v>946239.77600000007</v>
      </c>
      <c r="U65" s="307">
        <v>947659.36633333343</v>
      </c>
      <c r="V65" s="307">
        <v>949078.95666666678</v>
      </c>
      <c r="W65" s="307">
        <v>950498.54700000002</v>
      </c>
      <c r="X65" s="307">
        <v>951918.13733333338</v>
      </c>
      <c r="Y65" s="307">
        <v>953337.72766666673</v>
      </c>
      <c r="Z65" s="307">
        <v>954757.31800000009</v>
      </c>
      <c r="AA65" s="307">
        <v>956176.90833333344</v>
      </c>
      <c r="AB65" s="307" t="s">
        <v>490</v>
      </c>
      <c r="AC65" s="307" t="s">
        <v>490</v>
      </c>
      <c r="AD65" s="307" t="s">
        <v>490</v>
      </c>
      <c r="AE65" s="307" t="s">
        <v>490</v>
      </c>
      <c r="AF65" s="307" t="s">
        <v>490</v>
      </c>
      <c r="AG65" s="307" t="s">
        <v>490</v>
      </c>
      <c r="AH65" s="307" t="s">
        <v>490</v>
      </c>
      <c r="AI65" s="307" t="s">
        <v>490</v>
      </c>
      <c r="AJ65" s="307" t="s">
        <v>490</v>
      </c>
      <c r="AK65" s="307" t="s">
        <v>490</v>
      </c>
      <c r="AL65" s="307" t="s">
        <v>490</v>
      </c>
      <c r="AM65" s="307" t="s">
        <v>490</v>
      </c>
      <c r="AN65" s="307" t="s">
        <v>490</v>
      </c>
      <c r="AO65" s="307" t="s">
        <v>490</v>
      </c>
      <c r="AP65" s="307" t="s">
        <v>490</v>
      </c>
      <c r="AQ65" s="307" t="s">
        <v>490</v>
      </c>
      <c r="AR65" s="307" t="s">
        <v>490</v>
      </c>
      <c r="AS65" s="307" t="s">
        <v>490</v>
      </c>
      <c r="AT65" s="307" t="s">
        <v>490</v>
      </c>
      <c r="AU65" s="307" t="s">
        <v>490</v>
      </c>
      <c r="AV65" s="307" t="s">
        <v>490</v>
      </c>
      <c r="AW65" s="307" t="s">
        <v>490</v>
      </c>
      <c r="AX65" s="307" t="s">
        <v>490</v>
      </c>
      <c r="AY65" s="307" t="s">
        <v>490</v>
      </c>
      <c r="AZ65" s="307" t="s">
        <v>490</v>
      </c>
      <c r="BA65" s="240" t="s">
        <v>490</v>
      </c>
      <c r="BB65" s="240" t="s">
        <v>490</v>
      </c>
      <c r="BC65" s="240" t="s">
        <v>490</v>
      </c>
      <c r="BD65" s="240" t="s">
        <v>490</v>
      </c>
      <c r="BE65" s="240" t="s">
        <v>490</v>
      </c>
      <c r="BF65" s="240" t="s">
        <v>490</v>
      </c>
      <c r="BG65" s="240" t="s">
        <v>490</v>
      </c>
      <c r="BH65" s="240" t="s">
        <v>490</v>
      </c>
      <c r="BI65" s="240" t="s">
        <v>490</v>
      </c>
    </row>
    <row r="66" spans="1:61" x14ac:dyDescent="0.25">
      <c r="A66" s="309" t="s">
        <v>264</v>
      </c>
      <c r="B66" s="307">
        <v>0</v>
      </c>
      <c r="C66" s="307">
        <v>991666.66666666674</v>
      </c>
      <c r="D66" s="307">
        <v>991666.66666666674</v>
      </c>
      <c r="E66" s="307">
        <v>991666.66666666674</v>
      </c>
      <c r="F66" s="307">
        <v>991666.66666666674</v>
      </c>
      <c r="G66" s="307">
        <v>991666.66666666674</v>
      </c>
      <c r="H66" s="307">
        <v>991666.66666666674</v>
      </c>
      <c r="I66" s="307">
        <v>991666.66666666674</v>
      </c>
      <c r="J66" s="307">
        <v>991666.66666666674</v>
      </c>
      <c r="K66" s="307">
        <v>991666.66666666674</v>
      </c>
      <c r="L66" s="307">
        <v>991666.66666666674</v>
      </c>
      <c r="M66" s="307">
        <v>991666.66666666674</v>
      </c>
      <c r="N66" s="307">
        <v>991666.66666666674</v>
      </c>
      <c r="O66" s="307">
        <v>991666.66666666674</v>
      </c>
      <c r="P66" s="307">
        <v>991666.66666666674</v>
      </c>
      <c r="Q66" s="307">
        <v>991666.66666666674</v>
      </c>
      <c r="R66" s="307">
        <v>991666.66666666674</v>
      </c>
      <c r="S66" s="307">
        <v>991666.66666666674</v>
      </c>
      <c r="T66" s="307">
        <v>991666.66666666674</v>
      </c>
      <c r="U66" s="307">
        <v>991666.66666666674</v>
      </c>
      <c r="V66" s="307">
        <v>991666.66666666674</v>
      </c>
      <c r="W66" s="307">
        <v>991666.66666666674</v>
      </c>
      <c r="X66" s="307">
        <v>991666.66666666674</v>
      </c>
      <c r="Y66" s="307">
        <v>991666.66666666674</v>
      </c>
      <c r="Z66" s="307">
        <v>991666.66666666674</v>
      </c>
      <c r="AA66" s="307">
        <v>991666.66666666674</v>
      </c>
      <c r="AB66" s="307" t="s">
        <v>490</v>
      </c>
      <c r="AC66" s="307" t="s">
        <v>490</v>
      </c>
      <c r="AD66" s="307" t="s">
        <v>490</v>
      </c>
      <c r="AE66" s="307" t="s">
        <v>490</v>
      </c>
      <c r="AF66" s="307" t="s">
        <v>490</v>
      </c>
      <c r="AG66" s="307" t="s">
        <v>490</v>
      </c>
      <c r="AH66" s="307" t="s">
        <v>490</v>
      </c>
      <c r="AI66" s="307" t="s">
        <v>490</v>
      </c>
      <c r="AJ66" s="307" t="s">
        <v>490</v>
      </c>
      <c r="AK66" s="307" t="s">
        <v>490</v>
      </c>
      <c r="AL66" s="307" t="s">
        <v>490</v>
      </c>
      <c r="AM66" s="307" t="s">
        <v>490</v>
      </c>
      <c r="AN66" s="307" t="s">
        <v>490</v>
      </c>
      <c r="AO66" s="307" t="s">
        <v>490</v>
      </c>
      <c r="AP66" s="307" t="s">
        <v>490</v>
      </c>
      <c r="AQ66" s="307" t="s">
        <v>490</v>
      </c>
      <c r="AR66" s="307" t="s">
        <v>490</v>
      </c>
      <c r="AS66" s="307" t="s">
        <v>490</v>
      </c>
      <c r="AT66" s="307" t="s">
        <v>490</v>
      </c>
      <c r="AU66" s="307" t="s">
        <v>490</v>
      </c>
      <c r="AV66" s="307" t="s">
        <v>490</v>
      </c>
      <c r="AW66" s="307" t="s">
        <v>490</v>
      </c>
      <c r="AX66" s="307" t="s">
        <v>490</v>
      </c>
      <c r="AY66" s="307" t="s">
        <v>490</v>
      </c>
      <c r="AZ66" s="307" t="s">
        <v>490</v>
      </c>
      <c r="BA66" s="240" t="s">
        <v>490</v>
      </c>
      <c r="BB66" s="240" t="s">
        <v>490</v>
      </c>
      <c r="BC66" s="240" t="s">
        <v>490</v>
      </c>
      <c r="BD66" s="240" t="s">
        <v>490</v>
      </c>
      <c r="BE66" s="240" t="s">
        <v>490</v>
      </c>
      <c r="BF66" s="240" t="s">
        <v>490</v>
      </c>
      <c r="BG66" s="240" t="s">
        <v>490</v>
      </c>
      <c r="BH66" s="240" t="s">
        <v>490</v>
      </c>
      <c r="BI66" s="240" t="s">
        <v>490</v>
      </c>
    </row>
    <row r="67" spans="1:61" x14ac:dyDescent="0.25">
      <c r="A67" s="309" t="str">
        <f>A32</f>
        <v>Прочие расходы при эксплуатации объекта, руб. без НДС</v>
      </c>
      <c r="B67" s="307">
        <v>0</v>
      </c>
      <c r="C67" s="307">
        <v>0</v>
      </c>
      <c r="D67" s="307">
        <v>0</v>
      </c>
      <c r="E67" s="307">
        <v>0</v>
      </c>
      <c r="F67" s="307">
        <v>0</v>
      </c>
      <c r="G67" s="307">
        <v>0</v>
      </c>
      <c r="H67" s="307">
        <v>0</v>
      </c>
      <c r="I67" s="307">
        <v>0</v>
      </c>
      <c r="J67" s="307">
        <v>0</v>
      </c>
      <c r="K67" s="307">
        <v>0</v>
      </c>
      <c r="L67" s="307">
        <v>0</v>
      </c>
      <c r="M67" s="307">
        <v>0</v>
      </c>
      <c r="N67" s="307">
        <v>0</v>
      </c>
      <c r="O67" s="307">
        <v>0</v>
      </c>
      <c r="P67" s="307">
        <v>0</v>
      </c>
      <c r="Q67" s="307">
        <v>0</v>
      </c>
      <c r="R67" s="307">
        <v>0</v>
      </c>
      <c r="S67" s="307">
        <v>0</v>
      </c>
      <c r="T67" s="307">
        <v>0</v>
      </c>
      <c r="U67" s="307">
        <v>0</v>
      </c>
      <c r="V67" s="307">
        <v>0</v>
      </c>
      <c r="W67" s="307">
        <v>0</v>
      </c>
      <c r="X67" s="307">
        <v>0</v>
      </c>
      <c r="Y67" s="307">
        <v>0</v>
      </c>
      <c r="Z67" s="307">
        <v>0</v>
      </c>
      <c r="AA67" s="307">
        <v>0</v>
      </c>
      <c r="AB67" s="307" t="s">
        <v>490</v>
      </c>
      <c r="AC67" s="307" t="s">
        <v>490</v>
      </c>
      <c r="AD67" s="307" t="s">
        <v>490</v>
      </c>
      <c r="AE67" s="307" t="s">
        <v>490</v>
      </c>
      <c r="AF67" s="307" t="s">
        <v>490</v>
      </c>
      <c r="AG67" s="307" t="s">
        <v>490</v>
      </c>
      <c r="AH67" s="307" t="s">
        <v>490</v>
      </c>
      <c r="AI67" s="307" t="s">
        <v>490</v>
      </c>
      <c r="AJ67" s="307" t="s">
        <v>490</v>
      </c>
      <c r="AK67" s="307" t="s">
        <v>490</v>
      </c>
      <c r="AL67" s="307" t="s">
        <v>490</v>
      </c>
      <c r="AM67" s="307" t="s">
        <v>490</v>
      </c>
      <c r="AN67" s="307" t="s">
        <v>490</v>
      </c>
      <c r="AO67" s="307" t="s">
        <v>490</v>
      </c>
      <c r="AP67" s="307" t="s">
        <v>490</v>
      </c>
      <c r="AQ67" s="307" t="s">
        <v>490</v>
      </c>
      <c r="AR67" s="307" t="s">
        <v>490</v>
      </c>
      <c r="AS67" s="307" t="s">
        <v>490</v>
      </c>
      <c r="AT67" s="307" t="s">
        <v>490</v>
      </c>
      <c r="AU67" s="307" t="s">
        <v>490</v>
      </c>
      <c r="AV67" s="307" t="s">
        <v>490</v>
      </c>
      <c r="AW67" s="307" t="s">
        <v>490</v>
      </c>
      <c r="AX67" s="307" t="s">
        <v>490</v>
      </c>
      <c r="AY67" s="307" t="s">
        <v>490</v>
      </c>
      <c r="AZ67" s="307" t="s">
        <v>490</v>
      </c>
      <c r="BA67" s="240" t="s">
        <v>490</v>
      </c>
      <c r="BB67" s="240" t="s">
        <v>490</v>
      </c>
      <c r="BC67" s="240" t="s">
        <v>490</v>
      </c>
      <c r="BD67" s="240" t="s">
        <v>490</v>
      </c>
      <c r="BE67" s="240" t="s">
        <v>490</v>
      </c>
      <c r="BF67" s="240" t="s">
        <v>490</v>
      </c>
      <c r="BG67" s="240" t="s">
        <v>490</v>
      </c>
      <c r="BH67" s="240" t="s">
        <v>490</v>
      </c>
      <c r="BI67" s="240" t="s">
        <v>490</v>
      </c>
    </row>
    <row r="68" spans="1:61" x14ac:dyDescent="0.25">
      <c r="A68" s="309" t="s">
        <v>490</v>
      </c>
      <c r="B68" s="307"/>
      <c r="C68" s="307"/>
      <c r="D68" s="307"/>
      <c r="E68" s="307"/>
      <c r="F68" s="307"/>
      <c r="G68" s="307"/>
      <c r="H68" s="307"/>
      <c r="I68" s="307"/>
      <c r="J68" s="307"/>
      <c r="K68" s="307"/>
      <c r="L68" s="307"/>
      <c r="M68" s="308"/>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7"/>
      <c r="AL68" s="307"/>
      <c r="AM68" s="307"/>
      <c r="AN68" s="307"/>
      <c r="AO68" s="307"/>
      <c r="AP68" s="307"/>
      <c r="AQ68" s="307"/>
      <c r="AR68" s="307"/>
      <c r="AS68" s="307"/>
      <c r="AT68" s="307"/>
      <c r="AU68" s="307"/>
      <c r="AV68" s="307"/>
      <c r="AW68" s="307"/>
      <c r="AX68" s="307"/>
      <c r="AY68" s="307"/>
      <c r="AZ68" s="307"/>
    </row>
    <row r="69" spans="1:61" x14ac:dyDescent="0.25">
      <c r="A69" s="309" t="s">
        <v>490</v>
      </c>
      <c r="B69" s="307">
        <v>0</v>
      </c>
      <c r="C69" s="307">
        <v>0</v>
      </c>
      <c r="D69" s="307">
        <v>0</v>
      </c>
      <c r="E69" s="307">
        <v>0</v>
      </c>
      <c r="F69" s="307">
        <v>0</v>
      </c>
      <c r="G69" s="307">
        <v>0</v>
      </c>
      <c r="H69" s="307">
        <v>0</v>
      </c>
      <c r="I69" s="307">
        <v>0</v>
      </c>
      <c r="J69" s="307">
        <v>0</v>
      </c>
      <c r="K69" s="307">
        <v>0</v>
      </c>
      <c r="L69" s="307">
        <v>0</v>
      </c>
      <c r="M69" s="308">
        <v>0</v>
      </c>
      <c r="N69" s="307">
        <v>0</v>
      </c>
      <c r="O69" s="307">
        <v>0</v>
      </c>
      <c r="P69" s="307">
        <v>0</v>
      </c>
      <c r="Q69" s="307">
        <v>0</v>
      </c>
      <c r="R69" s="307">
        <v>0</v>
      </c>
      <c r="S69" s="307">
        <v>0</v>
      </c>
      <c r="T69" s="307">
        <v>0</v>
      </c>
      <c r="U69" s="307">
        <v>0</v>
      </c>
      <c r="V69" s="307">
        <v>0</v>
      </c>
      <c r="W69" s="307">
        <v>0</v>
      </c>
      <c r="X69" s="307">
        <v>0</v>
      </c>
      <c r="Y69" s="307">
        <v>0</v>
      </c>
      <c r="Z69" s="307">
        <v>0</v>
      </c>
      <c r="AA69" s="307">
        <v>0</v>
      </c>
      <c r="AB69" s="307" t="s">
        <v>490</v>
      </c>
      <c r="AC69" s="307" t="s">
        <v>490</v>
      </c>
      <c r="AD69" s="307" t="s">
        <v>490</v>
      </c>
      <c r="AE69" s="307" t="s">
        <v>490</v>
      </c>
      <c r="AF69" s="307" t="s">
        <v>490</v>
      </c>
      <c r="AG69" s="307" t="s">
        <v>490</v>
      </c>
      <c r="AH69" s="307" t="s">
        <v>490</v>
      </c>
      <c r="AI69" s="307" t="s">
        <v>490</v>
      </c>
      <c r="AJ69" s="307" t="s">
        <v>490</v>
      </c>
      <c r="AK69" s="307" t="s">
        <v>490</v>
      </c>
      <c r="AL69" s="307" t="s">
        <v>490</v>
      </c>
      <c r="AM69" s="307" t="s">
        <v>490</v>
      </c>
      <c r="AN69" s="307" t="s">
        <v>490</v>
      </c>
      <c r="AO69" s="307" t="s">
        <v>490</v>
      </c>
      <c r="AP69" s="307" t="s">
        <v>490</v>
      </c>
      <c r="AQ69" s="307" t="s">
        <v>490</v>
      </c>
      <c r="AR69" s="307" t="s">
        <v>490</v>
      </c>
      <c r="AS69" s="307" t="s">
        <v>490</v>
      </c>
      <c r="AT69" s="307" t="s">
        <v>490</v>
      </c>
      <c r="AU69" s="307" t="s">
        <v>490</v>
      </c>
      <c r="AV69" s="307" t="s">
        <v>490</v>
      </c>
      <c r="AW69" s="307" t="s">
        <v>490</v>
      </c>
      <c r="AX69" s="307" t="s">
        <v>490</v>
      </c>
      <c r="AY69" s="307" t="s">
        <v>490</v>
      </c>
      <c r="AZ69" s="307" t="s">
        <v>490</v>
      </c>
      <c r="BA69" s="240" t="s">
        <v>490</v>
      </c>
      <c r="BB69" s="240" t="s">
        <v>490</v>
      </c>
      <c r="BC69" s="240" t="s">
        <v>490</v>
      </c>
      <c r="BD69" s="240" t="s">
        <v>490</v>
      </c>
      <c r="BE69" s="240" t="s">
        <v>490</v>
      </c>
      <c r="BF69" s="240" t="s">
        <v>490</v>
      </c>
      <c r="BG69" s="240" t="s">
        <v>490</v>
      </c>
      <c r="BH69" s="240" t="s">
        <v>490</v>
      </c>
      <c r="BI69" s="240" t="s">
        <v>490</v>
      </c>
    </row>
    <row r="70" spans="1:61" x14ac:dyDescent="0.25">
      <c r="A70" s="309" t="s">
        <v>490</v>
      </c>
      <c r="B70" s="307"/>
      <c r="C70" s="307">
        <v>0</v>
      </c>
      <c r="D70" s="307">
        <v>0</v>
      </c>
      <c r="E70" s="307">
        <v>0</v>
      </c>
      <c r="F70" s="307">
        <v>0</v>
      </c>
      <c r="G70" s="307">
        <v>0</v>
      </c>
      <c r="H70" s="307">
        <v>0</v>
      </c>
      <c r="I70" s="307">
        <v>0</v>
      </c>
      <c r="J70" s="307">
        <v>0</v>
      </c>
      <c r="K70" s="307">
        <v>0</v>
      </c>
      <c r="L70" s="307">
        <v>0</v>
      </c>
      <c r="M70" s="308">
        <v>0</v>
      </c>
      <c r="N70" s="307">
        <v>0</v>
      </c>
      <c r="O70" s="307">
        <v>0</v>
      </c>
      <c r="P70" s="307">
        <v>0</v>
      </c>
      <c r="Q70" s="307">
        <v>0</v>
      </c>
      <c r="R70" s="307">
        <v>0</v>
      </c>
      <c r="S70" s="307">
        <v>0</v>
      </c>
      <c r="T70" s="307">
        <v>0</v>
      </c>
      <c r="U70" s="307">
        <v>0</v>
      </c>
      <c r="V70" s="307">
        <v>0</v>
      </c>
      <c r="W70" s="307">
        <v>0</v>
      </c>
      <c r="X70" s="307">
        <v>0</v>
      </c>
      <c r="Y70" s="307">
        <v>0</v>
      </c>
      <c r="Z70" s="307">
        <v>0</v>
      </c>
      <c r="AA70" s="307">
        <v>0</v>
      </c>
      <c r="AB70" s="307" t="s">
        <v>556</v>
      </c>
      <c r="AC70" s="307" t="s">
        <v>556</v>
      </c>
      <c r="AD70" s="307" t="s">
        <v>556</v>
      </c>
      <c r="AE70" s="307" t="s">
        <v>556</v>
      </c>
      <c r="AF70" s="307" t="s">
        <v>556</v>
      </c>
      <c r="AG70" s="307" t="s">
        <v>556</v>
      </c>
      <c r="AH70" s="307" t="s">
        <v>556</v>
      </c>
      <c r="AI70" s="307" t="s">
        <v>556</v>
      </c>
      <c r="AJ70" s="307" t="s">
        <v>556</v>
      </c>
      <c r="AK70" s="307" t="s">
        <v>556</v>
      </c>
      <c r="AL70" s="307" t="s">
        <v>556</v>
      </c>
      <c r="AM70" s="307" t="s">
        <v>556</v>
      </c>
      <c r="AN70" s="307" t="s">
        <v>556</v>
      </c>
      <c r="AO70" s="307" t="s">
        <v>556</v>
      </c>
      <c r="AP70" s="307" t="s">
        <v>556</v>
      </c>
      <c r="AQ70" s="307" t="s">
        <v>556</v>
      </c>
      <c r="AR70" s="307" t="s">
        <v>556</v>
      </c>
      <c r="AS70" s="307" t="s">
        <v>556</v>
      </c>
      <c r="AT70" s="307" t="s">
        <v>556</v>
      </c>
      <c r="AU70" s="307" t="s">
        <v>556</v>
      </c>
      <c r="AV70" s="307" t="s">
        <v>556</v>
      </c>
      <c r="AW70" s="307" t="s">
        <v>556</v>
      </c>
      <c r="AX70" s="307" t="s">
        <v>556</v>
      </c>
      <c r="AY70" s="307" t="s">
        <v>556</v>
      </c>
      <c r="AZ70" s="307" t="s">
        <v>556</v>
      </c>
      <c r="BA70" s="240" t="s">
        <v>556</v>
      </c>
      <c r="BB70" s="240" t="s">
        <v>556</v>
      </c>
      <c r="BC70" s="240" t="s">
        <v>556</v>
      </c>
      <c r="BD70" s="240" t="s">
        <v>556</v>
      </c>
      <c r="BE70" s="240" t="s">
        <v>556</v>
      </c>
      <c r="BF70" s="240" t="s">
        <v>556</v>
      </c>
      <c r="BG70" s="240" t="s">
        <v>556</v>
      </c>
      <c r="BH70" s="240" t="s">
        <v>556</v>
      </c>
      <c r="BI70" s="240" t="s">
        <v>556</v>
      </c>
    </row>
    <row r="71" spans="1:61" x14ac:dyDescent="0.25">
      <c r="A71" s="309" t="s">
        <v>262</v>
      </c>
      <c r="B71" s="307"/>
      <c r="C71" s="307">
        <v>-69559.926333333322</v>
      </c>
      <c r="D71" s="307">
        <v>-68140.335999999996</v>
      </c>
      <c r="E71" s="307">
        <v>-66720.745666666655</v>
      </c>
      <c r="F71" s="307">
        <v>-65301.155333333321</v>
      </c>
      <c r="G71" s="307">
        <v>-63881.564999999995</v>
      </c>
      <c r="H71" s="307">
        <v>-62461.974666666662</v>
      </c>
      <c r="I71" s="307">
        <v>-61042.384333333321</v>
      </c>
      <c r="J71" s="307">
        <v>-59622.793999999994</v>
      </c>
      <c r="K71" s="307">
        <v>-58203.203666666661</v>
      </c>
      <c r="L71" s="307">
        <v>-56783.61333333332</v>
      </c>
      <c r="M71" s="307">
        <v>-55364.022999999994</v>
      </c>
      <c r="N71" s="307">
        <v>-53944.43266666666</v>
      </c>
      <c r="O71" s="307">
        <v>-52524.842333333327</v>
      </c>
      <c r="P71" s="307">
        <v>-51105.252</v>
      </c>
      <c r="Q71" s="307">
        <v>-49685.66166666666</v>
      </c>
      <c r="R71" s="307">
        <v>-48266.071333333326</v>
      </c>
      <c r="S71" s="307">
        <v>-46846.481</v>
      </c>
      <c r="T71" s="307">
        <v>-45426.890666666659</v>
      </c>
      <c r="U71" s="307">
        <v>-44007.300333333333</v>
      </c>
      <c r="V71" s="307">
        <v>-42587.71</v>
      </c>
      <c r="W71" s="307">
        <v>-41168.119666666666</v>
      </c>
      <c r="X71" s="307">
        <v>-39748.529333333332</v>
      </c>
      <c r="Y71" s="307">
        <v>-38328.939000000006</v>
      </c>
      <c r="Z71" s="307">
        <v>-36909.348666666672</v>
      </c>
      <c r="AA71" s="307">
        <v>-35489.758333333339</v>
      </c>
      <c r="AB71" s="307">
        <v>-35489.758333333339</v>
      </c>
      <c r="AC71" s="307">
        <v>-35489.758333333339</v>
      </c>
      <c r="AD71" s="307">
        <v>-35489.758333333339</v>
      </c>
      <c r="AE71" s="307">
        <v>-35489.758333333339</v>
      </c>
      <c r="AF71" s="307">
        <v>-35489.758333333339</v>
      </c>
      <c r="AG71" s="307">
        <v>-35489.758333333339</v>
      </c>
      <c r="AH71" s="307">
        <v>-35489.758333333339</v>
      </c>
      <c r="AI71" s="307">
        <v>-35489.758333333339</v>
      </c>
      <c r="AJ71" s="307">
        <v>-35489.758333333339</v>
      </c>
      <c r="AK71" s="307">
        <v>-35489.758333333339</v>
      </c>
      <c r="AL71" s="307">
        <v>-35489.758333333339</v>
      </c>
      <c r="AM71" s="307">
        <v>-35489.758333333339</v>
      </c>
      <c r="AN71" s="307">
        <v>-35489.758333333339</v>
      </c>
      <c r="AO71" s="307">
        <v>-35489.758333333339</v>
      </c>
      <c r="AP71" s="307">
        <v>-35489.758333333339</v>
      </c>
      <c r="AQ71" s="307">
        <v>-35489.758333333339</v>
      </c>
      <c r="AR71" s="307">
        <v>-35489.758333333339</v>
      </c>
      <c r="AS71" s="307">
        <v>-35489.758333333339</v>
      </c>
      <c r="AT71" s="307">
        <v>-35489.758333333339</v>
      </c>
      <c r="AU71" s="307">
        <v>-35489.758333333339</v>
      </c>
      <c r="AV71" s="307">
        <v>-35489.758333333339</v>
      </c>
      <c r="AW71" s="307">
        <v>-35489.758333333339</v>
      </c>
      <c r="AX71" s="307">
        <v>-35489.758333333339</v>
      </c>
      <c r="AY71" s="307">
        <v>-35489.758333333339</v>
      </c>
      <c r="AZ71" s="307">
        <v>-35489.758333333339</v>
      </c>
      <c r="BA71" s="240">
        <v>-35489.758333333339</v>
      </c>
      <c r="BB71" s="240">
        <v>-35489.758333333339</v>
      </c>
      <c r="BC71" s="240">
        <v>-35489.758333333339</v>
      </c>
      <c r="BD71" s="240">
        <v>-35489.758333333339</v>
      </c>
      <c r="BE71" s="240">
        <v>-35489.758333333339</v>
      </c>
      <c r="BF71" s="240">
        <v>-35489.758333333339</v>
      </c>
      <c r="BG71" s="240">
        <v>-35489.758333333339</v>
      </c>
      <c r="BH71" s="240">
        <v>-35489.758333333339</v>
      </c>
      <c r="BI71" s="240">
        <v>-35489.758333333339</v>
      </c>
    </row>
    <row r="72" spans="1:61" s="239" customFormat="1" ht="14.25" x14ac:dyDescent="0.25">
      <c r="A72" s="310" t="s">
        <v>547</v>
      </c>
      <c r="B72" s="305">
        <v>0</v>
      </c>
      <c r="C72" s="305">
        <v>922106.74033333338</v>
      </c>
      <c r="D72" s="305">
        <v>923526.33066666673</v>
      </c>
      <c r="E72" s="305">
        <v>924945.92100000009</v>
      </c>
      <c r="F72" s="305">
        <v>926365.51133333344</v>
      </c>
      <c r="G72" s="305">
        <v>927785.1016666668</v>
      </c>
      <c r="H72" s="305">
        <v>929204.69200000004</v>
      </c>
      <c r="I72" s="305">
        <v>930624.28233333339</v>
      </c>
      <c r="J72" s="305">
        <v>932043.87266666675</v>
      </c>
      <c r="K72" s="305">
        <v>933463.46300000011</v>
      </c>
      <c r="L72" s="305">
        <v>934883.05333333346</v>
      </c>
      <c r="M72" s="306">
        <v>936302.6436666667</v>
      </c>
      <c r="N72" s="305">
        <v>937722.23400000005</v>
      </c>
      <c r="O72" s="305">
        <v>939141.82433333341</v>
      </c>
      <c r="P72" s="305">
        <v>940561.41466666677</v>
      </c>
      <c r="Q72" s="305">
        <v>941981.00500000012</v>
      </c>
      <c r="R72" s="305">
        <v>943400.59533333336</v>
      </c>
      <c r="S72" s="305">
        <v>944820.18566666672</v>
      </c>
      <c r="T72" s="305">
        <v>946239.77600000007</v>
      </c>
      <c r="U72" s="305">
        <v>947659.36633333343</v>
      </c>
      <c r="V72" s="305">
        <v>949078.95666666678</v>
      </c>
      <c r="W72" s="305">
        <v>950498.54700000002</v>
      </c>
      <c r="X72" s="305">
        <v>951918.13733333338</v>
      </c>
      <c r="Y72" s="305">
        <v>953337.72766666673</v>
      </c>
      <c r="Z72" s="305">
        <v>954757.31800000009</v>
      </c>
      <c r="AA72" s="305">
        <v>956176.90833333344</v>
      </c>
      <c r="AB72" s="305" t="s">
        <v>490</v>
      </c>
      <c r="AC72" s="305" t="s">
        <v>490</v>
      </c>
      <c r="AD72" s="305" t="s">
        <v>490</v>
      </c>
      <c r="AE72" s="305" t="s">
        <v>490</v>
      </c>
      <c r="AF72" s="305" t="s">
        <v>490</v>
      </c>
      <c r="AG72" s="305" t="s">
        <v>490</v>
      </c>
      <c r="AH72" s="305" t="s">
        <v>490</v>
      </c>
      <c r="AI72" s="305" t="s">
        <v>490</v>
      </c>
      <c r="AJ72" s="305" t="s">
        <v>490</v>
      </c>
      <c r="AK72" s="305" t="s">
        <v>490</v>
      </c>
      <c r="AL72" s="305" t="s">
        <v>490</v>
      </c>
      <c r="AM72" s="305" t="s">
        <v>490</v>
      </c>
      <c r="AN72" s="305" t="s">
        <v>490</v>
      </c>
      <c r="AO72" s="305" t="s">
        <v>490</v>
      </c>
      <c r="AP72" s="305" t="s">
        <v>490</v>
      </c>
      <c r="AQ72" s="305" t="s">
        <v>490</v>
      </c>
      <c r="AR72" s="305" t="s">
        <v>490</v>
      </c>
      <c r="AS72" s="305" t="s">
        <v>490</v>
      </c>
      <c r="AT72" s="305" t="s">
        <v>490</v>
      </c>
      <c r="AU72" s="305" t="s">
        <v>490</v>
      </c>
      <c r="AV72" s="305" t="s">
        <v>490</v>
      </c>
      <c r="AW72" s="305" t="s">
        <v>490</v>
      </c>
      <c r="AX72" s="305" t="s">
        <v>490</v>
      </c>
      <c r="AY72" s="305" t="s">
        <v>490</v>
      </c>
      <c r="AZ72" s="305" t="s">
        <v>490</v>
      </c>
      <c r="BA72" s="239" t="s">
        <v>490</v>
      </c>
      <c r="BB72" s="239" t="s">
        <v>490</v>
      </c>
      <c r="BC72" s="239" t="s">
        <v>490</v>
      </c>
      <c r="BD72" s="239" t="s">
        <v>490</v>
      </c>
      <c r="BE72" s="239" t="s">
        <v>490</v>
      </c>
      <c r="BF72" s="239" t="s">
        <v>490</v>
      </c>
      <c r="BG72" s="239" t="s">
        <v>490</v>
      </c>
      <c r="BH72" s="239" t="s">
        <v>490</v>
      </c>
      <c r="BI72" s="239" t="s">
        <v>490</v>
      </c>
    </row>
    <row r="73" spans="1:61" x14ac:dyDescent="0.25">
      <c r="A73" s="309" t="s">
        <v>258</v>
      </c>
      <c r="B73" s="307">
        <v>0</v>
      </c>
      <c r="C73" s="307">
        <v>-129053.66666666666</v>
      </c>
      <c r="D73" s="307">
        <v>-129053.66666666666</v>
      </c>
      <c r="E73" s="307">
        <v>-129053.66666666666</v>
      </c>
      <c r="F73" s="307">
        <v>-129053.66666666666</v>
      </c>
      <c r="G73" s="307">
        <v>-129053.66666666666</v>
      </c>
      <c r="H73" s="307">
        <v>-129053.66666666666</v>
      </c>
      <c r="I73" s="307">
        <v>-129053.66666666666</v>
      </c>
      <c r="J73" s="307">
        <v>-129053.66666666666</v>
      </c>
      <c r="K73" s="307">
        <v>-129053.66666666666</v>
      </c>
      <c r="L73" s="307">
        <v>-129053.66666666666</v>
      </c>
      <c r="M73" s="307">
        <v>-129053.66666666666</v>
      </c>
      <c r="N73" s="307">
        <v>-129053.66666666666</v>
      </c>
      <c r="O73" s="307">
        <v>-129053.66666666666</v>
      </c>
      <c r="P73" s="307">
        <v>-129053.66666666666</v>
      </c>
      <c r="Q73" s="307">
        <v>-129053.66666666666</v>
      </c>
      <c r="R73" s="307">
        <v>-129053.66666666666</v>
      </c>
      <c r="S73" s="307">
        <v>-129053.66666666666</v>
      </c>
      <c r="T73" s="307">
        <v>-129053.66666666666</v>
      </c>
      <c r="U73" s="307">
        <v>-129053.66666666666</v>
      </c>
      <c r="V73" s="307">
        <v>-129053.66666666666</v>
      </c>
      <c r="W73" s="307">
        <v>-129053.66666666666</v>
      </c>
      <c r="X73" s="307">
        <v>-129053.66666666666</v>
      </c>
      <c r="Y73" s="307">
        <v>-129053.66666666666</v>
      </c>
      <c r="Z73" s="307">
        <v>-129053.66666666666</v>
      </c>
      <c r="AA73" s="307">
        <v>-129053.66666666666</v>
      </c>
      <c r="AB73" s="307" t="s">
        <v>556</v>
      </c>
      <c r="AC73" s="307" t="s">
        <v>556</v>
      </c>
      <c r="AD73" s="307" t="s">
        <v>556</v>
      </c>
      <c r="AE73" s="307" t="s">
        <v>556</v>
      </c>
      <c r="AF73" s="307" t="s">
        <v>556</v>
      </c>
      <c r="AG73" s="307" t="s">
        <v>556</v>
      </c>
      <c r="AH73" s="307" t="s">
        <v>556</v>
      </c>
      <c r="AI73" s="307" t="s">
        <v>556</v>
      </c>
      <c r="AJ73" s="307" t="s">
        <v>556</v>
      </c>
      <c r="AK73" s="307" t="s">
        <v>556</v>
      </c>
      <c r="AL73" s="307" t="s">
        <v>556</v>
      </c>
      <c r="AM73" s="307" t="s">
        <v>556</v>
      </c>
      <c r="AN73" s="307" t="s">
        <v>556</v>
      </c>
      <c r="AO73" s="307" t="s">
        <v>556</v>
      </c>
      <c r="AP73" s="307" t="s">
        <v>556</v>
      </c>
      <c r="AQ73" s="307" t="s">
        <v>556</v>
      </c>
      <c r="AR73" s="307" t="s">
        <v>556</v>
      </c>
      <c r="AS73" s="307" t="s">
        <v>556</v>
      </c>
      <c r="AT73" s="307" t="s">
        <v>556</v>
      </c>
      <c r="AU73" s="307" t="s">
        <v>556</v>
      </c>
      <c r="AV73" s="307" t="s">
        <v>556</v>
      </c>
      <c r="AW73" s="307" t="s">
        <v>556</v>
      </c>
      <c r="AX73" s="307" t="s">
        <v>556</v>
      </c>
      <c r="AY73" s="307" t="s">
        <v>556</v>
      </c>
      <c r="AZ73" s="307" t="s">
        <v>556</v>
      </c>
      <c r="BA73" s="240" t="s">
        <v>556</v>
      </c>
      <c r="BB73" s="240" t="s">
        <v>556</v>
      </c>
      <c r="BC73" s="240" t="s">
        <v>556</v>
      </c>
      <c r="BD73" s="240" t="s">
        <v>556</v>
      </c>
      <c r="BE73" s="240" t="s">
        <v>556</v>
      </c>
      <c r="BF73" s="240" t="s">
        <v>556</v>
      </c>
      <c r="BG73" s="240" t="s">
        <v>556</v>
      </c>
      <c r="BH73" s="240" t="s">
        <v>556</v>
      </c>
      <c r="BI73" s="240" t="s">
        <v>556</v>
      </c>
    </row>
    <row r="74" spans="1:61" s="239" customFormat="1" ht="14.25" x14ac:dyDescent="0.25">
      <c r="A74" s="310" t="s">
        <v>548</v>
      </c>
      <c r="B74" s="305">
        <v>0</v>
      </c>
      <c r="C74" s="305">
        <v>793053.07366666675</v>
      </c>
      <c r="D74" s="305">
        <v>794472.66400000011</v>
      </c>
      <c r="E74" s="305">
        <v>795892.25433333346</v>
      </c>
      <c r="F74" s="305">
        <v>797311.84466666682</v>
      </c>
      <c r="G74" s="305">
        <v>798731.43500000017</v>
      </c>
      <c r="H74" s="305">
        <v>800151.02533333341</v>
      </c>
      <c r="I74" s="305">
        <v>801570.61566666677</v>
      </c>
      <c r="J74" s="305">
        <v>802990.20600000012</v>
      </c>
      <c r="K74" s="305">
        <v>804409.79633333348</v>
      </c>
      <c r="L74" s="305">
        <v>805829.38666666683</v>
      </c>
      <c r="M74" s="306">
        <v>807248.97700000007</v>
      </c>
      <c r="N74" s="305">
        <v>808668.56733333343</v>
      </c>
      <c r="O74" s="305">
        <v>810088.15766666678</v>
      </c>
      <c r="P74" s="305">
        <v>811507.74800000014</v>
      </c>
      <c r="Q74" s="305">
        <v>812927.33833333349</v>
      </c>
      <c r="R74" s="305">
        <v>814346.92866666673</v>
      </c>
      <c r="S74" s="305">
        <v>815766.51900000009</v>
      </c>
      <c r="T74" s="305">
        <v>817186.10933333344</v>
      </c>
      <c r="U74" s="305">
        <v>818605.6996666668</v>
      </c>
      <c r="V74" s="305">
        <v>820025.29000000015</v>
      </c>
      <c r="W74" s="305">
        <v>821444.88033333339</v>
      </c>
      <c r="X74" s="305">
        <v>822864.47066666675</v>
      </c>
      <c r="Y74" s="305">
        <v>824284.0610000001</v>
      </c>
      <c r="Z74" s="305">
        <v>825703.65133333346</v>
      </c>
      <c r="AA74" s="305">
        <v>827123.24166666681</v>
      </c>
      <c r="AB74" s="305" t="s">
        <v>490</v>
      </c>
      <c r="AC74" s="305" t="s">
        <v>490</v>
      </c>
      <c r="AD74" s="305" t="s">
        <v>490</v>
      </c>
      <c r="AE74" s="305" t="s">
        <v>490</v>
      </c>
      <c r="AF74" s="305" t="s">
        <v>490</v>
      </c>
      <c r="AG74" s="305" t="s">
        <v>490</v>
      </c>
      <c r="AH74" s="305" t="s">
        <v>490</v>
      </c>
      <c r="AI74" s="305" t="s">
        <v>490</v>
      </c>
      <c r="AJ74" s="305" t="s">
        <v>490</v>
      </c>
      <c r="AK74" s="305" t="s">
        <v>490</v>
      </c>
      <c r="AL74" s="305" t="s">
        <v>490</v>
      </c>
      <c r="AM74" s="305" t="s">
        <v>490</v>
      </c>
      <c r="AN74" s="305" t="s">
        <v>490</v>
      </c>
      <c r="AO74" s="305" t="s">
        <v>490</v>
      </c>
      <c r="AP74" s="305" t="s">
        <v>490</v>
      </c>
      <c r="AQ74" s="305" t="s">
        <v>490</v>
      </c>
      <c r="AR74" s="305" t="s">
        <v>490</v>
      </c>
      <c r="AS74" s="305" t="s">
        <v>490</v>
      </c>
      <c r="AT74" s="305" t="s">
        <v>490</v>
      </c>
      <c r="AU74" s="305" t="s">
        <v>490</v>
      </c>
      <c r="AV74" s="305" t="s">
        <v>490</v>
      </c>
      <c r="AW74" s="305" t="s">
        <v>490</v>
      </c>
      <c r="AX74" s="305" t="s">
        <v>490</v>
      </c>
      <c r="AY74" s="305" t="s">
        <v>490</v>
      </c>
      <c r="AZ74" s="305" t="s">
        <v>490</v>
      </c>
      <c r="BA74" s="239" t="s">
        <v>490</v>
      </c>
      <c r="BB74" s="239" t="s">
        <v>490</v>
      </c>
      <c r="BC74" s="239" t="s">
        <v>490</v>
      </c>
      <c r="BD74" s="239" t="s">
        <v>490</v>
      </c>
      <c r="BE74" s="239" t="s">
        <v>490</v>
      </c>
      <c r="BF74" s="239" t="s">
        <v>490</v>
      </c>
      <c r="BG74" s="239" t="s">
        <v>490</v>
      </c>
      <c r="BH74" s="239" t="s">
        <v>490</v>
      </c>
      <c r="BI74" s="239" t="s">
        <v>490</v>
      </c>
    </row>
    <row r="75" spans="1:61" x14ac:dyDescent="0.25">
      <c r="A75" s="309" t="s">
        <v>257</v>
      </c>
      <c r="B75" s="307">
        <v>0</v>
      </c>
      <c r="C75" s="307">
        <v>0</v>
      </c>
      <c r="D75" s="307">
        <v>0</v>
      </c>
      <c r="E75" s="307">
        <v>0</v>
      </c>
      <c r="F75" s="307">
        <v>0</v>
      </c>
      <c r="G75" s="307">
        <v>0</v>
      </c>
      <c r="H75" s="307">
        <v>0</v>
      </c>
      <c r="I75" s="307">
        <v>0</v>
      </c>
      <c r="J75" s="307">
        <v>0</v>
      </c>
      <c r="K75" s="307">
        <v>0</v>
      </c>
      <c r="L75" s="307">
        <v>0</v>
      </c>
      <c r="M75" s="308">
        <v>0</v>
      </c>
      <c r="N75" s="307">
        <v>0</v>
      </c>
      <c r="O75" s="307">
        <v>0</v>
      </c>
      <c r="P75" s="307">
        <v>0</v>
      </c>
      <c r="Q75" s="307">
        <v>0</v>
      </c>
      <c r="R75" s="307">
        <v>0</v>
      </c>
      <c r="S75" s="307">
        <v>0</v>
      </c>
      <c r="T75" s="307">
        <v>0</v>
      </c>
      <c r="U75" s="307">
        <v>0</v>
      </c>
      <c r="V75" s="307">
        <v>0</v>
      </c>
      <c r="W75" s="307">
        <v>0</v>
      </c>
      <c r="X75" s="307">
        <v>0</v>
      </c>
      <c r="Y75" s="307">
        <v>0</v>
      </c>
      <c r="Z75" s="307">
        <v>0</v>
      </c>
      <c r="AA75" s="307">
        <v>0</v>
      </c>
      <c r="AB75" s="307">
        <v>0</v>
      </c>
      <c r="AC75" s="307">
        <v>0</v>
      </c>
      <c r="AD75" s="307">
        <v>0</v>
      </c>
      <c r="AE75" s="307">
        <v>0</v>
      </c>
      <c r="AF75" s="307">
        <v>0</v>
      </c>
      <c r="AG75" s="307">
        <v>0</v>
      </c>
      <c r="AH75" s="307">
        <v>0</v>
      </c>
      <c r="AI75" s="307">
        <v>0</v>
      </c>
      <c r="AJ75" s="307">
        <v>0</v>
      </c>
      <c r="AK75" s="307">
        <v>0</v>
      </c>
      <c r="AL75" s="307">
        <v>0</v>
      </c>
      <c r="AM75" s="307">
        <v>0</v>
      </c>
      <c r="AN75" s="307">
        <v>0</v>
      </c>
      <c r="AO75" s="307">
        <v>0</v>
      </c>
      <c r="AP75" s="307">
        <v>0</v>
      </c>
      <c r="AQ75" s="307">
        <v>0</v>
      </c>
      <c r="AR75" s="307">
        <v>0</v>
      </c>
      <c r="AS75" s="307">
        <v>0</v>
      </c>
      <c r="AT75" s="307">
        <v>0</v>
      </c>
      <c r="AU75" s="307">
        <v>0</v>
      </c>
      <c r="AV75" s="307">
        <v>0</v>
      </c>
      <c r="AW75" s="307">
        <v>0</v>
      </c>
      <c r="AX75" s="307">
        <v>0</v>
      </c>
      <c r="AY75" s="307">
        <v>0</v>
      </c>
      <c r="AZ75" s="307">
        <v>0</v>
      </c>
      <c r="BA75" s="240">
        <v>0</v>
      </c>
      <c r="BB75" s="240">
        <v>0</v>
      </c>
      <c r="BC75" s="240">
        <v>0</v>
      </c>
      <c r="BD75" s="240">
        <v>0</v>
      </c>
      <c r="BE75" s="240">
        <v>0</v>
      </c>
      <c r="BF75" s="240">
        <v>0</v>
      </c>
      <c r="BG75" s="240">
        <v>0</v>
      </c>
      <c r="BH75" s="240">
        <v>0</v>
      </c>
      <c r="BI75" s="240">
        <v>0</v>
      </c>
    </row>
    <row r="76" spans="1:61" s="239" customFormat="1" ht="14.25" x14ac:dyDescent="0.25">
      <c r="A76" s="310" t="s">
        <v>261</v>
      </c>
      <c r="B76" s="305">
        <v>0</v>
      </c>
      <c r="C76" s="305">
        <v>793053.07366666675</v>
      </c>
      <c r="D76" s="305">
        <v>794472.66400000011</v>
      </c>
      <c r="E76" s="305">
        <v>795892.25433333346</v>
      </c>
      <c r="F76" s="305">
        <v>797311.84466666682</v>
      </c>
      <c r="G76" s="305">
        <v>798731.43500000017</v>
      </c>
      <c r="H76" s="305">
        <v>800151.02533333341</v>
      </c>
      <c r="I76" s="305">
        <v>801570.61566666677</v>
      </c>
      <c r="J76" s="305">
        <v>802990.20600000012</v>
      </c>
      <c r="K76" s="305">
        <v>804409.79633333348</v>
      </c>
      <c r="L76" s="305">
        <v>805829.38666666683</v>
      </c>
      <c r="M76" s="306">
        <v>807248.97700000007</v>
      </c>
      <c r="N76" s="305">
        <v>808668.56733333343</v>
      </c>
      <c r="O76" s="305">
        <v>810088.15766666678</v>
      </c>
      <c r="P76" s="305">
        <v>811507.74800000014</v>
      </c>
      <c r="Q76" s="305">
        <v>812927.33833333349</v>
      </c>
      <c r="R76" s="305">
        <v>814346.92866666673</v>
      </c>
      <c r="S76" s="305">
        <v>815766.51900000009</v>
      </c>
      <c r="T76" s="305">
        <v>817186.10933333344</v>
      </c>
      <c r="U76" s="305">
        <v>818605.6996666668</v>
      </c>
      <c r="V76" s="305">
        <v>820025.29000000015</v>
      </c>
      <c r="W76" s="305">
        <v>821444.88033333339</v>
      </c>
      <c r="X76" s="305">
        <v>822864.47066666675</v>
      </c>
      <c r="Y76" s="305">
        <v>824284.0610000001</v>
      </c>
      <c r="Z76" s="305">
        <v>825703.65133333346</v>
      </c>
      <c r="AA76" s="305">
        <v>827123.24166666681</v>
      </c>
      <c r="AB76" s="305"/>
      <c r="AC76" s="305"/>
      <c r="AD76" s="305"/>
      <c r="AE76" s="305"/>
      <c r="AF76" s="305"/>
      <c r="AG76" s="305"/>
      <c r="AH76" s="305"/>
      <c r="AI76" s="305"/>
      <c r="AJ76" s="305"/>
      <c r="AK76" s="305"/>
      <c r="AL76" s="305"/>
      <c r="AM76" s="305"/>
      <c r="AN76" s="305"/>
      <c r="AO76" s="305"/>
      <c r="AP76" s="305"/>
      <c r="AQ76" s="305"/>
      <c r="AR76" s="305"/>
      <c r="AS76" s="305"/>
      <c r="AT76" s="305"/>
      <c r="AU76" s="305"/>
      <c r="AV76" s="305"/>
      <c r="AW76" s="305"/>
      <c r="AX76" s="305"/>
      <c r="AY76" s="305"/>
      <c r="AZ76" s="305"/>
    </row>
    <row r="77" spans="1:61" x14ac:dyDescent="0.25">
      <c r="A77" s="309" t="s">
        <v>256</v>
      </c>
      <c r="B77" s="307">
        <v>0</v>
      </c>
      <c r="C77" s="307">
        <v>-158610.61473333335</v>
      </c>
      <c r="D77" s="307">
        <v>-158894.53280000004</v>
      </c>
      <c r="E77" s="307">
        <v>-159178.45086666671</v>
      </c>
      <c r="F77" s="307">
        <v>-159462.36893333338</v>
      </c>
      <c r="G77" s="307">
        <v>-159746.28700000004</v>
      </c>
      <c r="H77" s="307">
        <v>-160030.20506666671</v>
      </c>
      <c r="I77" s="307">
        <v>-160314.12313333337</v>
      </c>
      <c r="J77" s="307">
        <v>-160598.04120000004</v>
      </c>
      <c r="K77" s="307">
        <v>-160881.9592666667</v>
      </c>
      <c r="L77" s="307">
        <v>-161165.87733333337</v>
      </c>
      <c r="M77" s="308">
        <v>-161449.79540000003</v>
      </c>
      <c r="N77" s="307">
        <v>-161733.7134666667</v>
      </c>
      <c r="O77" s="307">
        <v>-162017.63153333336</v>
      </c>
      <c r="P77" s="307">
        <v>-162301.54960000003</v>
      </c>
      <c r="Q77" s="307">
        <v>-162585.46766666672</v>
      </c>
      <c r="R77" s="307">
        <v>-162869.38573333336</v>
      </c>
      <c r="S77" s="307">
        <v>-163153.30380000002</v>
      </c>
      <c r="T77" s="307">
        <v>-163437.22186666669</v>
      </c>
      <c r="U77" s="307">
        <v>-163721.13993333338</v>
      </c>
      <c r="V77" s="307">
        <v>-164005.05800000005</v>
      </c>
      <c r="W77" s="307">
        <v>-164288.97606666668</v>
      </c>
      <c r="X77" s="307">
        <v>-164572.89413333335</v>
      </c>
      <c r="Y77" s="307">
        <v>-164856.81220000004</v>
      </c>
      <c r="Z77" s="307">
        <v>-165140.73026666671</v>
      </c>
      <c r="AA77" s="307">
        <v>-165424.64833333337</v>
      </c>
      <c r="AB77" s="307"/>
      <c r="AC77" s="307"/>
      <c r="AD77" s="307"/>
      <c r="AE77" s="307"/>
      <c r="AF77" s="307"/>
      <c r="AG77" s="307"/>
      <c r="AH77" s="307"/>
      <c r="AI77" s="307"/>
      <c r="AJ77" s="307"/>
      <c r="AK77" s="307"/>
      <c r="AL77" s="307"/>
      <c r="AM77" s="307"/>
      <c r="AN77" s="307"/>
      <c r="AO77" s="307"/>
      <c r="AP77" s="307"/>
      <c r="AQ77" s="307"/>
      <c r="AR77" s="307"/>
      <c r="AS77" s="307"/>
      <c r="AT77" s="307"/>
      <c r="AU77" s="307"/>
      <c r="AV77" s="307"/>
      <c r="AW77" s="307"/>
      <c r="AX77" s="307"/>
      <c r="AY77" s="307"/>
      <c r="AZ77" s="307"/>
    </row>
    <row r="78" spans="1:61" ht="16.5" thickBot="1" x14ac:dyDescent="0.3">
      <c r="A78" s="311" t="s">
        <v>260</v>
      </c>
      <c r="B78" s="312">
        <v>0</v>
      </c>
      <c r="C78" s="312">
        <v>634442.4589333334</v>
      </c>
      <c r="D78" s="312">
        <v>635578.13120000006</v>
      </c>
      <c r="E78" s="312">
        <v>636713.80346666672</v>
      </c>
      <c r="F78" s="312">
        <v>637849.4757333335</v>
      </c>
      <c r="G78" s="312">
        <v>638985.14800000016</v>
      </c>
      <c r="H78" s="312">
        <v>640120.82026666671</v>
      </c>
      <c r="I78" s="312">
        <v>641256.49253333337</v>
      </c>
      <c r="J78" s="312">
        <v>642392.16480000014</v>
      </c>
      <c r="K78" s="312">
        <v>643527.83706666681</v>
      </c>
      <c r="L78" s="312">
        <v>644663.50933333347</v>
      </c>
      <c r="M78" s="313">
        <v>645799.18160000001</v>
      </c>
      <c r="N78" s="312">
        <v>646934.85386666679</v>
      </c>
      <c r="O78" s="312">
        <v>648070.52613333345</v>
      </c>
      <c r="P78" s="312">
        <v>649206.19840000011</v>
      </c>
      <c r="Q78" s="312">
        <v>650341.87066666677</v>
      </c>
      <c r="R78" s="312">
        <v>651477.54293333343</v>
      </c>
      <c r="S78" s="312">
        <v>652613.21520000009</v>
      </c>
      <c r="T78" s="312">
        <v>653748.88746666675</v>
      </c>
      <c r="U78" s="312">
        <v>654884.55973333342</v>
      </c>
      <c r="V78" s="312">
        <v>656020.23200000008</v>
      </c>
      <c r="W78" s="312">
        <v>657155.90426666674</v>
      </c>
      <c r="X78" s="312">
        <v>658291.5765333334</v>
      </c>
      <c r="Y78" s="312">
        <v>659427.24880000006</v>
      </c>
      <c r="Z78" s="312">
        <v>660562.92106666672</v>
      </c>
      <c r="AA78" s="312">
        <v>661698.5933333335</v>
      </c>
      <c r="AB78" s="312"/>
      <c r="AC78" s="312"/>
      <c r="AD78" s="312"/>
      <c r="AE78" s="312"/>
      <c r="AF78" s="312"/>
      <c r="AG78" s="312"/>
      <c r="AH78" s="312"/>
      <c r="AI78" s="312"/>
      <c r="AJ78" s="312"/>
      <c r="AK78" s="312"/>
      <c r="AL78" s="312"/>
      <c r="AM78" s="312"/>
      <c r="AN78" s="312"/>
      <c r="AO78" s="312"/>
      <c r="AP78" s="312"/>
      <c r="AQ78" s="312"/>
      <c r="AR78" s="312"/>
      <c r="AS78" s="312"/>
      <c r="AT78" s="312"/>
      <c r="AU78" s="312"/>
      <c r="AV78" s="312"/>
      <c r="AW78" s="312"/>
      <c r="AX78" s="312"/>
      <c r="AY78" s="312"/>
      <c r="AZ78" s="312"/>
    </row>
    <row r="79" spans="1:61" s="317" customFormat="1" ht="16.5" thickBot="1" x14ac:dyDescent="0.3">
      <c r="A79" s="314"/>
      <c r="B79" s="315">
        <v>0</v>
      </c>
      <c r="C79" s="315">
        <v>1</v>
      </c>
      <c r="D79" s="315">
        <v>2</v>
      </c>
      <c r="E79" s="315">
        <v>3</v>
      </c>
      <c r="F79" s="315">
        <v>4</v>
      </c>
      <c r="G79" s="315">
        <v>5</v>
      </c>
      <c r="H79" s="315">
        <v>6</v>
      </c>
      <c r="I79" s="315">
        <v>7</v>
      </c>
      <c r="J79" s="315">
        <v>8</v>
      </c>
      <c r="K79" s="315">
        <v>9</v>
      </c>
      <c r="L79" s="315">
        <v>10</v>
      </c>
      <c r="M79" s="316">
        <v>11</v>
      </c>
      <c r="N79" s="315">
        <v>12</v>
      </c>
      <c r="O79" s="315">
        <v>13</v>
      </c>
      <c r="P79" s="315">
        <v>14</v>
      </c>
      <c r="Q79" s="315">
        <v>15</v>
      </c>
      <c r="R79" s="315">
        <v>16</v>
      </c>
      <c r="S79" s="315">
        <v>17</v>
      </c>
      <c r="T79" s="315">
        <v>18</v>
      </c>
      <c r="U79" s="315">
        <v>19</v>
      </c>
      <c r="V79" s="315">
        <v>20</v>
      </c>
      <c r="W79" s="315">
        <v>21</v>
      </c>
      <c r="X79" s="315">
        <v>22</v>
      </c>
      <c r="Y79" s="315">
        <v>23</v>
      </c>
      <c r="Z79" s="315">
        <v>24</v>
      </c>
      <c r="AA79" s="315">
        <v>25</v>
      </c>
      <c r="AB79" s="315"/>
      <c r="AC79" s="315"/>
      <c r="AD79" s="315"/>
      <c r="AE79" s="315"/>
      <c r="AF79" s="315"/>
      <c r="AG79" s="315"/>
      <c r="AH79" s="315"/>
      <c r="AI79" s="315"/>
      <c r="AJ79" s="315"/>
      <c r="AK79" s="315"/>
      <c r="AL79" s="315"/>
      <c r="AM79" s="315"/>
      <c r="AN79" s="315"/>
      <c r="AO79" s="315"/>
      <c r="AP79" s="315"/>
      <c r="AQ79" s="315"/>
      <c r="AR79" s="315"/>
      <c r="AS79" s="315"/>
      <c r="AT79" s="315"/>
      <c r="AU79" s="315"/>
      <c r="AV79" s="315"/>
      <c r="AW79" s="315"/>
      <c r="AX79" s="315"/>
      <c r="AY79" s="315"/>
      <c r="AZ79" s="315"/>
    </row>
    <row r="80" spans="1:61" x14ac:dyDescent="0.25">
      <c r="A80" s="293" t="s">
        <v>259</v>
      </c>
      <c r="B80" s="281">
        <v>2024</v>
      </c>
      <c r="C80" s="281">
        <v>2025</v>
      </c>
      <c r="D80" s="281">
        <v>2026</v>
      </c>
      <c r="E80" s="281">
        <v>2027</v>
      </c>
      <c r="F80" s="281">
        <v>2028</v>
      </c>
      <c r="G80" s="281">
        <v>2029</v>
      </c>
      <c r="H80" s="281">
        <v>2030</v>
      </c>
      <c r="I80" s="281">
        <v>2031</v>
      </c>
      <c r="J80" s="281">
        <v>2032</v>
      </c>
      <c r="K80" s="281">
        <v>2033</v>
      </c>
      <c r="L80" s="281">
        <v>2034</v>
      </c>
      <c r="M80" s="294">
        <v>2035</v>
      </c>
      <c r="N80" s="281">
        <v>2036</v>
      </c>
      <c r="O80" s="281">
        <v>2037</v>
      </c>
      <c r="P80" s="281">
        <v>2038</v>
      </c>
      <c r="Q80" s="281">
        <v>2039</v>
      </c>
      <c r="R80" s="281">
        <v>2040</v>
      </c>
      <c r="S80" s="281">
        <v>2041</v>
      </c>
      <c r="T80" s="281">
        <v>2042</v>
      </c>
      <c r="U80" s="281">
        <v>2043</v>
      </c>
      <c r="V80" s="281">
        <v>2044</v>
      </c>
      <c r="W80" s="281">
        <v>2045</v>
      </c>
      <c r="X80" s="281">
        <v>2046</v>
      </c>
      <c r="Y80" s="281">
        <v>2047</v>
      </c>
      <c r="Z80" s="281">
        <v>2048</v>
      </c>
      <c r="AA80" s="281">
        <v>2049</v>
      </c>
      <c r="AB80" s="281"/>
      <c r="AC80" s="281"/>
      <c r="AD80" s="281"/>
      <c r="AE80" s="281"/>
      <c r="AF80" s="281"/>
      <c r="AG80" s="281"/>
      <c r="AH80" s="281"/>
      <c r="AI80" s="281"/>
      <c r="AJ80" s="281"/>
      <c r="AK80" s="281"/>
      <c r="AL80" s="281"/>
      <c r="AM80" s="281"/>
      <c r="AN80" s="281"/>
      <c r="AO80" s="281"/>
      <c r="AP80" s="281"/>
      <c r="AQ80" s="281"/>
      <c r="AR80" s="281"/>
      <c r="AS80" s="281"/>
      <c r="AT80" s="281"/>
      <c r="AU80" s="281"/>
      <c r="AV80" s="281"/>
      <c r="AW80" s="281"/>
      <c r="AX80" s="281"/>
      <c r="AY80" s="281"/>
      <c r="AZ80" s="281"/>
    </row>
    <row r="81" spans="1:61" s="239" customFormat="1" ht="14.25" x14ac:dyDescent="0.25">
      <c r="A81" s="304" t="s">
        <v>548</v>
      </c>
      <c r="B81" s="305">
        <v>0</v>
      </c>
      <c r="C81" s="305">
        <v>793053.07366666675</v>
      </c>
      <c r="D81" s="305">
        <v>794472.66400000011</v>
      </c>
      <c r="E81" s="305">
        <v>795892.25433333346</v>
      </c>
      <c r="F81" s="305">
        <v>797311.84466666682</v>
      </c>
      <c r="G81" s="305">
        <v>798731.43500000017</v>
      </c>
      <c r="H81" s="305">
        <v>800151.02533333341</v>
      </c>
      <c r="I81" s="305">
        <v>801570.61566666677</v>
      </c>
      <c r="J81" s="305">
        <v>802990.20600000012</v>
      </c>
      <c r="K81" s="305">
        <v>804409.79633333348</v>
      </c>
      <c r="L81" s="305">
        <v>805829.38666666683</v>
      </c>
      <c r="M81" s="306">
        <v>807248.97700000007</v>
      </c>
      <c r="N81" s="305">
        <v>808668.56733333343</v>
      </c>
      <c r="O81" s="305">
        <v>810088.15766666678</v>
      </c>
      <c r="P81" s="305">
        <v>811507.74800000014</v>
      </c>
      <c r="Q81" s="305">
        <v>812927.33833333349</v>
      </c>
      <c r="R81" s="305">
        <v>814346.92866666673</v>
      </c>
      <c r="S81" s="305">
        <v>815766.51900000009</v>
      </c>
      <c r="T81" s="305">
        <v>817186.10933333344</v>
      </c>
      <c r="U81" s="305">
        <v>818605.6996666668</v>
      </c>
      <c r="V81" s="305">
        <v>820025.29000000015</v>
      </c>
      <c r="W81" s="305">
        <v>821444.88033333339</v>
      </c>
      <c r="X81" s="305">
        <v>822864.47066666675</v>
      </c>
      <c r="Y81" s="305">
        <v>824284.0610000001</v>
      </c>
      <c r="Z81" s="305">
        <v>825703.65133333346</v>
      </c>
      <c r="AA81" s="305">
        <v>827123.24166666681</v>
      </c>
      <c r="AB81" s="305"/>
      <c r="AC81" s="305"/>
      <c r="AD81" s="305"/>
      <c r="AE81" s="305"/>
      <c r="AF81" s="305"/>
      <c r="AG81" s="305"/>
      <c r="AH81" s="305"/>
      <c r="AI81" s="305"/>
      <c r="AJ81" s="305"/>
      <c r="AK81" s="305"/>
      <c r="AL81" s="305"/>
      <c r="AM81" s="305"/>
      <c r="AN81" s="305"/>
      <c r="AO81" s="305"/>
      <c r="AP81" s="305"/>
      <c r="AQ81" s="305"/>
      <c r="AR81" s="305"/>
      <c r="AS81" s="305"/>
      <c r="AT81" s="305"/>
      <c r="AU81" s="305"/>
      <c r="AV81" s="305"/>
      <c r="AW81" s="305"/>
      <c r="AX81" s="305"/>
      <c r="AY81" s="305"/>
      <c r="AZ81" s="305"/>
    </row>
    <row r="82" spans="1:61" x14ac:dyDescent="0.25">
      <c r="A82" s="309" t="s">
        <v>258</v>
      </c>
      <c r="B82" s="307">
        <v>0</v>
      </c>
      <c r="C82" s="307">
        <v>129053.66666666666</v>
      </c>
      <c r="D82" s="307">
        <v>129053.66666666666</v>
      </c>
      <c r="E82" s="307">
        <v>129053.66666666666</v>
      </c>
      <c r="F82" s="307">
        <v>129053.66666666666</v>
      </c>
      <c r="G82" s="307">
        <v>129053.66666666666</v>
      </c>
      <c r="H82" s="307">
        <v>129053.66666666666</v>
      </c>
      <c r="I82" s="307">
        <v>129053.66666666666</v>
      </c>
      <c r="J82" s="307">
        <v>129053.66666666666</v>
      </c>
      <c r="K82" s="307">
        <v>129053.66666666666</v>
      </c>
      <c r="L82" s="307">
        <v>129053.66666666666</v>
      </c>
      <c r="M82" s="308">
        <v>129053.66666666666</v>
      </c>
      <c r="N82" s="307">
        <v>129053.66666666666</v>
      </c>
      <c r="O82" s="307">
        <v>129053.66666666666</v>
      </c>
      <c r="P82" s="307">
        <v>129053.66666666666</v>
      </c>
      <c r="Q82" s="307">
        <v>129053.66666666666</v>
      </c>
      <c r="R82" s="307">
        <v>129053.66666666666</v>
      </c>
      <c r="S82" s="307">
        <v>129053.66666666666</v>
      </c>
      <c r="T82" s="307">
        <v>129053.66666666666</v>
      </c>
      <c r="U82" s="307">
        <v>129053.66666666666</v>
      </c>
      <c r="V82" s="307">
        <v>129053.66666666666</v>
      </c>
      <c r="W82" s="307">
        <v>129053.66666666666</v>
      </c>
      <c r="X82" s="307">
        <v>129053.66666666666</v>
      </c>
      <c r="Y82" s="307">
        <v>129053.66666666666</v>
      </c>
      <c r="Z82" s="307">
        <v>129053.66666666666</v>
      </c>
      <c r="AA82" s="307">
        <v>129053.66666666666</v>
      </c>
      <c r="AB82" s="307"/>
      <c r="AC82" s="307"/>
      <c r="AD82" s="307"/>
      <c r="AE82" s="307"/>
      <c r="AF82" s="307"/>
      <c r="AG82" s="307"/>
      <c r="AH82" s="307"/>
      <c r="AI82" s="307"/>
      <c r="AJ82" s="307"/>
      <c r="AK82" s="307"/>
      <c r="AL82" s="307"/>
      <c r="AM82" s="307"/>
      <c r="AN82" s="307"/>
      <c r="AO82" s="307"/>
      <c r="AP82" s="307"/>
      <c r="AQ82" s="307"/>
      <c r="AR82" s="307"/>
      <c r="AS82" s="307"/>
      <c r="AT82" s="307"/>
      <c r="AU82" s="307"/>
      <c r="AV82" s="307"/>
      <c r="AW82" s="307"/>
      <c r="AX82" s="307"/>
      <c r="AY82" s="307"/>
      <c r="AZ82" s="307"/>
    </row>
    <row r="83" spans="1:61" x14ac:dyDescent="0.25">
      <c r="A83" s="309" t="s">
        <v>257</v>
      </c>
      <c r="B83" s="307">
        <v>0</v>
      </c>
      <c r="C83" s="307">
        <v>0</v>
      </c>
      <c r="D83" s="307">
        <v>0</v>
      </c>
      <c r="E83" s="307">
        <v>0</v>
      </c>
      <c r="F83" s="307">
        <v>0</v>
      </c>
      <c r="G83" s="307">
        <v>0</v>
      </c>
      <c r="H83" s="307">
        <v>0</v>
      </c>
      <c r="I83" s="307">
        <v>0</v>
      </c>
      <c r="J83" s="307">
        <v>0</v>
      </c>
      <c r="K83" s="307">
        <v>0</v>
      </c>
      <c r="L83" s="307">
        <v>0</v>
      </c>
      <c r="M83" s="308">
        <v>0</v>
      </c>
      <c r="N83" s="307">
        <v>0</v>
      </c>
      <c r="O83" s="307">
        <v>0</v>
      </c>
      <c r="P83" s="307">
        <v>0</v>
      </c>
      <c r="Q83" s="307">
        <v>0</v>
      </c>
      <c r="R83" s="307">
        <v>0</v>
      </c>
      <c r="S83" s="307">
        <v>0</v>
      </c>
      <c r="T83" s="307">
        <v>0</v>
      </c>
      <c r="U83" s="307">
        <v>0</v>
      </c>
      <c r="V83" s="307">
        <v>0</v>
      </c>
      <c r="W83" s="307">
        <v>0</v>
      </c>
      <c r="X83" s="307">
        <v>0</v>
      </c>
      <c r="Y83" s="307">
        <v>0</v>
      </c>
      <c r="Z83" s="307">
        <v>0</v>
      </c>
      <c r="AA83" s="307">
        <v>0</v>
      </c>
      <c r="AB83" s="307"/>
      <c r="AC83" s="307"/>
      <c r="AD83" s="307"/>
      <c r="AE83" s="307"/>
      <c r="AF83" s="307"/>
      <c r="AG83" s="307"/>
      <c r="AH83" s="307"/>
      <c r="AI83" s="307"/>
      <c r="AJ83" s="307"/>
      <c r="AK83" s="307"/>
      <c r="AL83" s="307"/>
      <c r="AM83" s="307"/>
      <c r="AN83" s="307"/>
      <c r="AO83" s="307"/>
      <c r="AP83" s="307"/>
      <c r="AQ83" s="307"/>
      <c r="AR83" s="307"/>
      <c r="AS83" s="307"/>
      <c r="AT83" s="307"/>
      <c r="AU83" s="307"/>
      <c r="AV83" s="307"/>
      <c r="AW83" s="307"/>
      <c r="AX83" s="307"/>
      <c r="AY83" s="307"/>
      <c r="AZ83" s="307"/>
    </row>
    <row r="84" spans="1:61" x14ac:dyDescent="0.25">
      <c r="A84" s="309" t="s">
        <v>256</v>
      </c>
      <c r="B84" s="307">
        <v>0</v>
      </c>
      <c r="C84" s="307">
        <v>-158610.61473333335</v>
      </c>
      <c r="D84" s="307">
        <v>-158894.53280000004</v>
      </c>
      <c r="E84" s="307">
        <v>-159178.45086666674</v>
      </c>
      <c r="F84" s="307">
        <v>-159462.36893333343</v>
      </c>
      <c r="G84" s="307">
        <v>-159746.28700000001</v>
      </c>
      <c r="H84" s="307">
        <v>-160030.20506666671</v>
      </c>
      <c r="I84" s="307">
        <v>-160314.1231333334</v>
      </c>
      <c r="J84" s="307">
        <v>-160598.04120000009</v>
      </c>
      <c r="K84" s="307">
        <v>-160881.95926666679</v>
      </c>
      <c r="L84" s="307">
        <v>-161165.87733333325</v>
      </c>
      <c r="M84" s="308">
        <v>-161449.79539999994</v>
      </c>
      <c r="N84" s="307">
        <v>-161733.71346666664</v>
      </c>
      <c r="O84" s="307">
        <v>-162017.63153333333</v>
      </c>
      <c r="P84" s="307">
        <v>-162301.54960000003</v>
      </c>
      <c r="Q84" s="307">
        <v>-162585.46766666695</v>
      </c>
      <c r="R84" s="307">
        <v>-162869.38573333342</v>
      </c>
      <c r="S84" s="307">
        <v>-163153.30379999988</v>
      </c>
      <c r="T84" s="307">
        <v>-163437.2218666668</v>
      </c>
      <c r="U84" s="307">
        <v>-163721.13993333327</v>
      </c>
      <c r="V84" s="307">
        <v>-164005.05800000019</v>
      </c>
      <c r="W84" s="307">
        <v>-164288.97606666666</v>
      </c>
      <c r="X84" s="307">
        <v>-164572.89413333312</v>
      </c>
      <c r="Y84" s="307">
        <v>-164856.81220000004</v>
      </c>
      <c r="Z84" s="307">
        <v>-165140.73026666651</v>
      </c>
      <c r="AA84" s="307">
        <v>-165424.64833333343</v>
      </c>
      <c r="AB84" s="307"/>
      <c r="AC84" s="307"/>
      <c r="AD84" s="307"/>
      <c r="AE84" s="307"/>
      <c r="AF84" s="307"/>
      <c r="AG84" s="307"/>
      <c r="AH84" s="307"/>
      <c r="AI84" s="307"/>
      <c r="AJ84" s="307"/>
      <c r="AK84" s="307"/>
      <c r="AL84" s="307"/>
      <c r="AM84" s="307"/>
      <c r="AN84" s="307"/>
      <c r="AO84" s="307"/>
      <c r="AP84" s="307"/>
      <c r="AQ84" s="307"/>
      <c r="AR84" s="307"/>
      <c r="AS84" s="307"/>
      <c r="AT84" s="307"/>
      <c r="AU84" s="307"/>
      <c r="AV84" s="307"/>
      <c r="AW84" s="307"/>
      <c r="AX84" s="307"/>
      <c r="AY84" s="307"/>
      <c r="AZ84" s="307"/>
    </row>
    <row r="85" spans="1:61" x14ac:dyDescent="0.25">
      <c r="A85" s="309" t="s">
        <v>255</v>
      </c>
      <c r="B85" s="318">
        <v>-645268.33333333337</v>
      </c>
      <c r="C85" s="318">
        <v>198333.33333333337</v>
      </c>
      <c r="D85" s="318">
        <v>198333.33333333337</v>
      </c>
      <c r="E85" s="318">
        <v>198333.33333333331</v>
      </c>
      <c r="F85" s="318">
        <v>50268.333333333314</v>
      </c>
      <c r="G85" s="318">
        <v>0</v>
      </c>
      <c r="H85" s="318">
        <v>0</v>
      </c>
      <c r="I85" s="318">
        <v>0</v>
      </c>
      <c r="J85" s="318">
        <v>0</v>
      </c>
      <c r="K85" s="318">
        <v>0</v>
      </c>
      <c r="L85" s="318">
        <v>0</v>
      </c>
      <c r="M85" s="318">
        <v>0</v>
      </c>
      <c r="N85" s="318">
        <v>0</v>
      </c>
      <c r="O85" s="318">
        <v>0</v>
      </c>
      <c r="P85" s="318">
        <v>0</v>
      </c>
      <c r="Q85" s="318">
        <v>0</v>
      </c>
      <c r="R85" s="318">
        <v>0</v>
      </c>
      <c r="S85" s="318">
        <v>0</v>
      </c>
      <c r="T85" s="318">
        <v>0</v>
      </c>
      <c r="U85" s="318">
        <v>0</v>
      </c>
      <c r="V85" s="318">
        <v>0</v>
      </c>
      <c r="W85" s="318">
        <v>0</v>
      </c>
      <c r="X85" s="318">
        <v>0</v>
      </c>
      <c r="Y85" s="318">
        <v>0</v>
      </c>
      <c r="Z85" s="318">
        <v>0</v>
      </c>
      <c r="AA85" s="318">
        <v>0</v>
      </c>
      <c r="AB85" s="318">
        <v>0</v>
      </c>
      <c r="AC85" s="318">
        <v>0</v>
      </c>
      <c r="AD85" s="318">
        <v>0</v>
      </c>
      <c r="AE85" s="318">
        <v>0</v>
      </c>
      <c r="AF85" s="318">
        <v>0</v>
      </c>
      <c r="AG85" s="318">
        <v>0</v>
      </c>
      <c r="AH85" s="318">
        <v>0</v>
      </c>
      <c r="AI85" s="318">
        <v>0</v>
      </c>
      <c r="AJ85" s="318">
        <v>0</v>
      </c>
      <c r="AK85" s="318">
        <v>0</v>
      </c>
      <c r="AL85" s="318">
        <v>0</v>
      </c>
      <c r="AM85" s="318">
        <v>0</v>
      </c>
      <c r="AN85" s="318">
        <v>0</v>
      </c>
      <c r="AO85" s="318">
        <v>0</v>
      </c>
      <c r="AP85" s="318">
        <v>0</v>
      </c>
      <c r="AQ85" s="318">
        <v>0</v>
      </c>
      <c r="AR85" s="318">
        <v>0</v>
      </c>
      <c r="AS85" s="318">
        <v>0</v>
      </c>
      <c r="AT85" s="318">
        <v>0</v>
      </c>
      <c r="AU85" s="318">
        <v>0</v>
      </c>
      <c r="AV85" s="318">
        <v>0</v>
      </c>
      <c r="AW85" s="318">
        <v>0</v>
      </c>
      <c r="AX85" s="318">
        <v>0</v>
      </c>
      <c r="AY85" s="318">
        <v>0</v>
      </c>
      <c r="AZ85" s="318">
        <v>0</v>
      </c>
      <c r="BA85" s="240">
        <v>0</v>
      </c>
      <c r="BB85" s="240">
        <v>0</v>
      </c>
      <c r="BC85" s="240">
        <v>0</v>
      </c>
      <c r="BD85" s="240">
        <v>0</v>
      </c>
      <c r="BE85" s="240">
        <v>0</v>
      </c>
      <c r="BF85" s="240">
        <v>0</v>
      </c>
      <c r="BG85" s="240">
        <v>0</v>
      </c>
      <c r="BH85" s="240">
        <v>0</v>
      </c>
      <c r="BI85" s="240">
        <v>0</v>
      </c>
    </row>
    <row r="86" spans="1:61" x14ac:dyDescent="0.25">
      <c r="A86" s="309" t="s">
        <v>254</v>
      </c>
      <c r="B86" s="307">
        <v>0</v>
      </c>
      <c r="C86" s="307">
        <v>0</v>
      </c>
      <c r="D86" s="307">
        <v>0</v>
      </c>
      <c r="E86" s="307">
        <v>0</v>
      </c>
      <c r="F86" s="307">
        <v>0</v>
      </c>
      <c r="G86" s="307">
        <v>0</v>
      </c>
      <c r="H86" s="307">
        <v>0</v>
      </c>
      <c r="I86" s="307">
        <v>0</v>
      </c>
      <c r="J86" s="307">
        <v>0</v>
      </c>
      <c r="K86" s="307">
        <v>0</v>
      </c>
      <c r="L86" s="307">
        <v>0</v>
      </c>
      <c r="M86" s="308">
        <v>0</v>
      </c>
      <c r="N86" s="307">
        <v>0</v>
      </c>
      <c r="O86" s="307">
        <v>0</v>
      </c>
      <c r="P86" s="307">
        <v>0</v>
      </c>
      <c r="Q86" s="307">
        <v>0</v>
      </c>
      <c r="R86" s="307">
        <v>0</v>
      </c>
      <c r="S86" s="307">
        <v>0</v>
      </c>
      <c r="T86" s="307">
        <v>0</v>
      </c>
      <c r="U86" s="307">
        <v>0</v>
      </c>
      <c r="V86" s="307">
        <v>0</v>
      </c>
      <c r="W86" s="307">
        <v>0</v>
      </c>
      <c r="X86" s="307">
        <v>0</v>
      </c>
      <c r="Y86" s="307">
        <v>0</v>
      </c>
      <c r="Z86" s="307">
        <v>0</v>
      </c>
      <c r="AA86" s="307">
        <v>0</v>
      </c>
      <c r="AB86" s="307" t="s">
        <v>490</v>
      </c>
      <c r="AC86" s="307" t="s">
        <v>490</v>
      </c>
      <c r="AD86" s="307" t="s">
        <v>490</v>
      </c>
      <c r="AE86" s="307" t="s">
        <v>490</v>
      </c>
      <c r="AF86" s="307" t="s">
        <v>490</v>
      </c>
      <c r="AG86" s="307" t="s">
        <v>490</v>
      </c>
      <c r="AH86" s="307" t="s">
        <v>490</v>
      </c>
      <c r="AI86" s="307" t="s">
        <v>490</v>
      </c>
      <c r="AJ86" s="307" t="s">
        <v>490</v>
      </c>
      <c r="AK86" s="307" t="s">
        <v>490</v>
      </c>
      <c r="AL86" s="307" t="s">
        <v>490</v>
      </c>
      <c r="AM86" s="307" t="s">
        <v>490</v>
      </c>
      <c r="AN86" s="307" t="s">
        <v>490</v>
      </c>
      <c r="AO86" s="307" t="s">
        <v>490</v>
      </c>
      <c r="AP86" s="307" t="s">
        <v>490</v>
      </c>
      <c r="AQ86" s="307" t="s">
        <v>490</v>
      </c>
      <c r="AR86" s="307" t="s">
        <v>490</v>
      </c>
      <c r="AS86" s="307" t="s">
        <v>490</v>
      </c>
      <c r="AT86" s="307" t="s">
        <v>490</v>
      </c>
      <c r="AU86" s="307" t="s">
        <v>490</v>
      </c>
      <c r="AV86" s="307" t="s">
        <v>490</v>
      </c>
      <c r="AW86" s="307" t="s">
        <v>490</v>
      </c>
      <c r="AX86" s="307" t="s">
        <v>490</v>
      </c>
      <c r="AY86" s="307" t="s">
        <v>490</v>
      </c>
      <c r="AZ86" s="307" t="s">
        <v>490</v>
      </c>
      <c r="BA86" s="240" t="s">
        <v>490</v>
      </c>
      <c r="BB86" s="240" t="s">
        <v>490</v>
      </c>
      <c r="BC86" s="240" t="s">
        <v>490</v>
      </c>
      <c r="BD86" s="240" t="s">
        <v>490</v>
      </c>
      <c r="BE86" s="240" t="s">
        <v>490</v>
      </c>
      <c r="BF86" s="240" t="s">
        <v>490</v>
      </c>
      <c r="BG86" s="240" t="s">
        <v>490</v>
      </c>
      <c r="BH86" s="240" t="s">
        <v>490</v>
      </c>
      <c r="BI86" s="240" t="s">
        <v>490</v>
      </c>
    </row>
    <row r="87" spans="1:61" x14ac:dyDescent="0.25">
      <c r="A87" s="309" t="s">
        <v>253</v>
      </c>
      <c r="B87" s="307">
        <v>-3226341.6666666665</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c r="AB87" s="307">
        <v>0</v>
      </c>
      <c r="AC87" s="307">
        <v>0</v>
      </c>
      <c r="AD87" s="307">
        <v>0</v>
      </c>
      <c r="AE87" s="307">
        <v>0</v>
      </c>
      <c r="AF87" s="307">
        <v>0</v>
      </c>
      <c r="AG87" s="307">
        <v>0</v>
      </c>
      <c r="AH87" s="307">
        <v>0</v>
      </c>
      <c r="AI87" s="307">
        <v>0</v>
      </c>
      <c r="AJ87" s="307">
        <v>0</v>
      </c>
      <c r="AK87" s="307">
        <v>0</v>
      </c>
      <c r="AL87" s="307">
        <v>0</v>
      </c>
      <c r="AM87" s="307">
        <v>0</v>
      </c>
      <c r="AN87" s="307">
        <v>0</v>
      </c>
      <c r="AO87" s="307">
        <v>0</v>
      </c>
      <c r="AP87" s="307">
        <v>0</v>
      </c>
      <c r="AQ87" s="307">
        <v>0</v>
      </c>
      <c r="AR87" s="307">
        <v>0</v>
      </c>
      <c r="AS87" s="307">
        <v>0</v>
      </c>
      <c r="AT87" s="307">
        <v>0</v>
      </c>
      <c r="AU87" s="307">
        <v>0</v>
      </c>
      <c r="AV87" s="307">
        <v>0</v>
      </c>
      <c r="AW87" s="307">
        <v>0</v>
      </c>
      <c r="AX87" s="307">
        <v>0</v>
      </c>
      <c r="AY87" s="307">
        <v>0</v>
      </c>
      <c r="AZ87" s="307">
        <v>0</v>
      </c>
      <c r="BA87" s="240">
        <v>1</v>
      </c>
      <c r="BB87" s="240">
        <v>2</v>
      </c>
      <c r="BC87" s="240">
        <v>3</v>
      </c>
      <c r="BD87" s="240">
        <v>4</v>
      </c>
      <c r="BE87" s="240">
        <v>5</v>
      </c>
      <c r="BF87" s="240">
        <v>6</v>
      </c>
      <c r="BG87" s="240">
        <v>7</v>
      </c>
      <c r="BH87" s="240">
        <v>8</v>
      </c>
      <c r="BI87" s="240">
        <v>9</v>
      </c>
    </row>
    <row r="88" spans="1:61" x14ac:dyDescent="0.25">
      <c r="A88" s="309" t="s">
        <v>252</v>
      </c>
      <c r="B88" s="307">
        <v>0</v>
      </c>
      <c r="C88" s="307">
        <v>0</v>
      </c>
      <c r="D88" s="307">
        <v>0</v>
      </c>
      <c r="E88" s="307">
        <v>0</v>
      </c>
      <c r="F88" s="307">
        <v>0</v>
      </c>
      <c r="G88" s="307">
        <v>0</v>
      </c>
      <c r="H88" s="307">
        <v>0</v>
      </c>
      <c r="I88" s="307">
        <v>0</v>
      </c>
      <c r="J88" s="307">
        <v>0</v>
      </c>
      <c r="K88" s="307">
        <v>0</v>
      </c>
      <c r="L88" s="307">
        <v>0</v>
      </c>
      <c r="M88" s="308">
        <v>0</v>
      </c>
      <c r="N88" s="307">
        <v>0</v>
      </c>
      <c r="O88" s="307">
        <v>0</v>
      </c>
      <c r="P88" s="307">
        <v>0</v>
      </c>
      <c r="Q88" s="307">
        <v>0</v>
      </c>
      <c r="R88" s="307">
        <v>0</v>
      </c>
      <c r="S88" s="307">
        <v>0</v>
      </c>
      <c r="T88" s="307">
        <v>0</v>
      </c>
      <c r="U88" s="307">
        <v>0</v>
      </c>
      <c r="V88" s="307">
        <v>0</v>
      </c>
      <c r="W88" s="307">
        <v>0</v>
      </c>
      <c r="X88" s="307">
        <v>0</v>
      </c>
      <c r="Y88" s="307">
        <v>0</v>
      </c>
      <c r="Z88" s="307">
        <v>0</v>
      </c>
      <c r="AA88" s="307">
        <v>0</v>
      </c>
      <c r="AB88" s="307">
        <v>0</v>
      </c>
      <c r="AC88" s="307">
        <v>0</v>
      </c>
      <c r="AD88" s="307">
        <v>0</v>
      </c>
      <c r="AE88" s="307">
        <v>0</v>
      </c>
      <c r="AF88" s="307">
        <v>0</v>
      </c>
      <c r="AG88" s="307">
        <v>0</v>
      </c>
      <c r="AH88" s="307">
        <v>0</v>
      </c>
      <c r="AI88" s="307">
        <v>0</v>
      </c>
      <c r="AJ88" s="307">
        <v>0</v>
      </c>
      <c r="AK88" s="307">
        <v>0</v>
      </c>
      <c r="AL88" s="307">
        <v>0</v>
      </c>
      <c r="AM88" s="307">
        <v>0</v>
      </c>
      <c r="AN88" s="307">
        <v>0</v>
      </c>
      <c r="AO88" s="307">
        <v>0</v>
      </c>
      <c r="AP88" s="307">
        <v>0</v>
      </c>
      <c r="AQ88" s="307">
        <v>0</v>
      </c>
      <c r="AR88" s="307">
        <v>0</v>
      </c>
      <c r="AS88" s="307">
        <v>0</v>
      </c>
      <c r="AT88" s="307">
        <v>0</v>
      </c>
      <c r="AU88" s="307">
        <v>0</v>
      </c>
      <c r="AV88" s="307">
        <v>0</v>
      </c>
      <c r="AW88" s="307">
        <v>0</v>
      </c>
      <c r="AX88" s="307">
        <v>0</v>
      </c>
      <c r="AY88" s="307">
        <v>0</v>
      </c>
      <c r="AZ88" s="307">
        <v>0</v>
      </c>
      <c r="BA88" s="240">
        <v>0</v>
      </c>
      <c r="BB88" s="240">
        <v>0</v>
      </c>
      <c r="BC88" s="240">
        <v>0</v>
      </c>
      <c r="BD88" s="240">
        <v>0</v>
      </c>
      <c r="BE88" s="240">
        <v>0</v>
      </c>
      <c r="BF88" s="240">
        <v>0</v>
      </c>
      <c r="BG88" s="240">
        <v>0</v>
      </c>
      <c r="BH88" s="240">
        <v>0</v>
      </c>
      <c r="BI88" s="240">
        <v>0</v>
      </c>
    </row>
    <row r="89" spans="1:61" s="239" customFormat="1" ht="14.25" x14ac:dyDescent="0.25">
      <c r="A89" s="319" t="s">
        <v>251</v>
      </c>
      <c r="B89" s="305">
        <v>-3871610</v>
      </c>
      <c r="C89" s="305">
        <v>961829.4589333334</v>
      </c>
      <c r="D89" s="305">
        <v>962965.13120000006</v>
      </c>
      <c r="E89" s="305">
        <v>964100.80346666672</v>
      </c>
      <c r="F89" s="305">
        <v>817171.47573333327</v>
      </c>
      <c r="G89" s="305">
        <v>768038.81466666679</v>
      </c>
      <c r="H89" s="305">
        <v>769174.48693333333</v>
      </c>
      <c r="I89" s="305">
        <v>770310.15919999999</v>
      </c>
      <c r="J89" s="305">
        <v>771445.83146666666</v>
      </c>
      <c r="K89" s="305">
        <v>772581.50373333332</v>
      </c>
      <c r="L89" s="305">
        <v>773717.17600000021</v>
      </c>
      <c r="M89" s="306">
        <v>774852.84826666676</v>
      </c>
      <c r="N89" s="305">
        <v>775988.52053333342</v>
      </c>
      <c r="O89" s="305">
        <v>777124.19280000008</v>
      </c>
      <c r="P89" s="305">
        <v>778259.86506666674</v>
      </c>
      <c r="Q89" s="305">
        <v>779395.53733333317</v>
      </c>
      <c r="R89" s="305">
        <v>780531.20959999994</v>
      </c>
      <c r="S89" s="305">
        <v>781666.88186666684</v>
      </c>
      <c r="T89" s="305">
        <v>782802.55413333327</v>
      </c>
      <c r="U89" s="305">
        <v>783938.22640000016</v>
      </c>
      <c r="V89" s="305">
        <v>785073.89866666659</v>
      </c>
      <c r="W89" s="305">
        <v>786209.57093333337</v>
      </c>
      <c r="X89" s="305">
        <v>787345.24320000026</v>
      </c>
      <c r="Y89" s="305">
        <v>788480.91546666669</v>
      </c>
      <c r="Z89" s="305">
        <v>789616.58773333358</v>
      </c>
      <c r="AA89" s="305">
        <v>790752.26</v>
      </c>
      <c r="AB89" s="305" t="s">
        <v>556</v>
      </c>
      <c r="AC89" s="305" t="s">
        <v>556</v>
      </c>
      <c r="AD89" s="305" t="s">
        <v>556</v>
      </c>
      <c r="AE89" s="305" t="s">
        <v>556</v>
      </c>
      <c r="AF89" s="305" t="s">
        <v>556</v>
      </c>
      <c r="AG89" s="305" t="s">
        <v>556</v>
      </c>
      <c r="AH89" s="305" t="s">
        <v>556</v>
      </c>
      <c r="AI89" s="305" t="s">
        <v>556</v>
      </c>
      <c r="AJ89" s="305" t="s">
        <v>556</v>
      </c>
      <c r="AK89" s="305" t="s">
        <v>556</v>
      </c>
      <c r="AL89" s="305" t="s">
        <v>556</v>
      </c>
      <c r="AM89" s="305" t="s">
        <v>556</v>
      </c>
      <c r="AN89" s="305" t="s">
        <v>556</v>
      </c>
      <c r="AO89" s="305" t="s">
        <v>556</v>
      </c>
      <c r="AP89" s="305" t="s">
        <v>556</v>
      </c>
      <c r="AQ89" s="305" t="s">
        <v>556</v>
      </c>
      <c r="AR89" s="305" t="s">
        <v>556</v>
      </c>
      <c r="AS89" s="305" t="s">
        <v>556</v>
      </c>
      <c r="AT89" s="305" t="s">
        <v>556</v>
      </c>
      <c r="AU89" s="305" t="s">
        <v>556</v>
      </c>
      <c r="AV89" s="305" t="s">
        <v>556</v>
      </c>
      <c r="AW89" s="305" t="s">
        <v>556</v>
      </c>
      <c r="AX89" s="305" t="s">
        <v>556</v>
      </c>
      <c r="AY89" s="305" t="s">
        <v>556</v>
      </c>
      <c r="AZ89" s="305" t="s">
        <v>556</v>
      </c>
      <c r="BA89" s="239" t="s">
        <v>556</v>
      </c>
      <c r="BB89" s="239" t="s">
        <v>556</v>
      </c>
      <c r="BC89" s="239" t="s">
        <v>556</v>
      </c>
      <c r="BD89" s="239" t="s">
        <v>556</v>
      </c>
      <c r="BE89" s="239" t="s">
        <v>556</v>
      </c>
      <c r="BF89" s="239" t="s">
        <v>556</v>
      </c>
      <c r="BG89" s="239" t="s">
        <v>556</v>
      </c>
      <c r="BH89" s="239" t="s">
        <v>556</v>
      </c>
      <c r="BI89" s="239" t="s">
        <v>556</v>
      </c>
    </row>
    <row r="90" spans="1:61" s="239" customFormat="1" ht="14.25" x14ac:dyDescent="0.25">
      <c r="A90" s="319" t="s">
        <v>549</v>
      </c>
      <c r="B90" s="305">
        <v>-3871610</v>
      </c>
      <c r="C90" s="305">
        <v>-2909780.5410666666</v>
      </c>
      <c r="D90" s="305">
        <v>-1946815.4098666664</v>
      </c>
      <c r="E90" s="305">
        <v>-982714.6063999997</v>
      </c>
      <c r="F90" s="305">
        <v>-165543.13066666643</v>
      </c>
      <c r="G90" s="305">
        <v>602495.68400000036</v>
      </c>
      <c r="H90" s="305">
        <v>1371670.1709333337</v>
      </c>
      <c r="I90" s="305">
        <v>2141980.3301333338</v>
      </c>
      <c r="J90" s="305">
        <v>2913426.1616000002</v>
      </c>
      <c r="K90" s="305">
        <v>3686007.6653333334</v>
      </c>
      <c r="L90" s="305">
        <v>4459724.8413333334</v>
      </c>
      <c r="M90" s="306">
        <v>5234577.6896000002</v>
      </c>
      <c r="N90" s="305">
        <v>6010566.2101333337</v>
      </c>
      <c r="O90" s="305">
        <v>6787690.402933334</v>
      </c>
      <c r="P90" s="305">
        <v>7565950.2680000011</v>
      </c>
      <c r="Q90" s="305">
        <v>8345345.805333334</v>
      </c>
      <c r="R90" s="305">
        <v>9125877.0149333347</v>
      </c>
      <c r="S90" s="305">
        <v>9907543.8968000021</v>
      </c>
      <c r="T90" s="305">
        <v>10690346.450933335</v>
      </c>
      <c r="U90" s="305">
        <v>11474284.677333336</v>
      </c>
      <c r="V90" s="305">
        <v>12259358.576000003</v>
      </c>
      <c r="W90" s="305">
        <v>13045568.146933336</v>
      </c>
      <c r="X90" s="305">
        <v>13832913.390133336</v>
      </c>
      <c r="Y90" s="305">
        <v>14621394.305600002</v>
      </c>
      <c r="Z90" s="305">
        <v>15411010.893333336</v>
      </c>
      <c r="AA90" s="305">
        <v>16201763.153333336</v>
      </c>
      <c r="AB90" s="305" t="s">
        <v>556</v>
      </c>
      <c r="AC90" s="305" t="s">
        <v>556</v>
      </c>
      <c r="AD90" s="305" t="s">
        <v>556</v>
      </c>
      <c r="AE90" s="305" t="s">
        <v>556</v>
      </c>
      <c r="AF90" s="305" t="s">
        <v>556</v>
      </c>
      <c r="AG90" s="305" t="s">
        <v>556</v>
      </c>
      <c r="AH90" s="305" t="s">
        <v>556</v>
      </c>
      <c r="AI90" s="305" t="s">
        <v>556</v>
      </c>
      <c r="AJ90" s="305" t="s">
        <v>556</v>
      </c>
      <c r="AK90" s="305" t="s">
        <v>556</v>
      </c>
      <c r="AL90" s="305" t="s">
        <v>556</v>
      </c>
      <c r="AM90" s="305" t="s">
        <v>556</v>
      </c>
      <c r="AN90" s="305" t="s">
        <v>556</v>
      </c>
      <c r="AO90" s="305" t="s">
        <v>556</v>
      </c>
      <c r="AP90" s="305" t="s">
        <v>556</v>
      </c>
      <c r="AQ90" s="305" t="s">
        <v>556</v>
      </c>
      <c r="AR90" s="305" t="s">
        <v>556</v>
      </c>
      <c r="AS90" s="305" t="s">
        <v>556</v>
      </c>
      <c r="AT90" s="305" t="s">
        <v>556</v>
      </c>
      <c r="AU90" s="305" t="s">
        <v>556</v>
      </c>
      <c r="AV90" s="305" t="s">
        <v>556</v>
      </c>
      <c r="AW90" s="305" t="s">
        <v>556</v>
      </c>
      <c r="AX90" s="305" t="s">
        <v>556</v>
      </c>
      <c r="AY90" s="305" t="s">
        <v>556</v>
      </c>
      <c r="AZ90" s="305" t="s">
        <v>556</v>
      </c>
      <c r="BA90" s="239" t="s">
        <v>556</v>
      </c>
      <c r="BB90" s="239" t="s">
        <v>556</v>
      </c>
      <c r="BC90" s="239" t="s">
        <v>556</v>
      </c>
      <c r="BD90" s="239" t="s">
        <v>556</v>
      </c>
      <c r="BE90" s="239" t="s">
        <v>556</v>
      </c>
      <c r="BF90" s="239" t="s">
        <v>556</v>
      </c>
      <c r="BG90" s="239" t="s">
        <v>556</v>
      </c>
      <c r="BH90" s="239" t="s">
        <v>556</v>
      </c>
      <c r="BI90" s="239" t="s">
        <v>556</v>
      </c>
    </row>
    <row r="91" spans="1:61" x14ac:dyDescent="0.25">
      <c r="A91" s="320" t="s">
        <v>250</v>
      </c>
      <c r="B91" s="321">
        <v>1</v>
      </c>
      <c r="C91" s="321">
        <v>0.88105726872246692</v>
      </c>
      <c r="D91" s="321">
        <v>0.77626191076869333</v>
      </c>
      <c r="E91" s="321">
        <v>0.68393119891514842</v>
      </c>
      <c r="F91" s="321">
        <v>0.60258255411026285</v>
      </c>
      <c r="G91" s="321">
        <v>0.53090973930419638</v>
      </c>
      <c r="H91" s="321">
        <v>0.4677618848495122</v>
      </c>
      <c r="I91" s="321">
        <v>0.41212500867798435</v>
      </c>
      <c r="J91" s="321">
        <v>0.3631057345180479</v>
      </c>
      <c r="K91" s="321">
        <v>0.31991694671193649</v>
      </c>
      <c r="L91" s="321">
        <v>0.28186515128804979</v>
      </c>
      <c r="M91" s="322">
        <v>0.24833934034189409</v>
      </c>
      <c r="N91" s="321">
        <v>0.21880118091796832</v>
      </c>
      <c r="O91" s="321">
        <v>0.19277637085283555</v>
      </c>
      <c r="P91" s="321">
        <v>0.16984702277782865</v>
      </c>
      <c r="Q91" s="321">
        <v>0.14964495398927638</v>
      </c>
      <c r="R91" s="321">
        <v>0.13184577443989109</v>
      </c>
      <c r="S91" s="321">
        <v>0.11616367792060887</v>
      </c>
      <c r="T91" s="321">
        <v>0.102346852793488</v>
      </c>
      <c r="U91" s="321">
        <v>9.0173438584570942E-2</v>
      </c>
      <c r="V91" s="321">
        <v>7.9447963510635183E-2</v>
      </c>
      <c r="W91" s="321">
        <v>6.999820573624245E-2</v>
      </c>
      <c r="X91" s="321">
        <v>6.1672427961447097E-2</v>
      </c>
      <c r="Y91" s="321">
        <v>5.4336940935195678E-2</v>
      </c>
      <c r="Z91" s="321">
        <v>4.7873956771097514E-2</v>
      </c>
      <c r="AA91" s="321">
        <v>4.2179697595680632E-2</v>
      </c>
      <c r="AB91" s="321" t="s">
        <v>556</v>
      </c>
      <c r="AC91" s="321" t="s">
        <v>556</v>
      </c>
      <c r="AD91" s="321" t="s">
        <v>556</v>
      </c>
      <c r="AE91" s="321" t="s">
        <v>556</v>
      </c>
      <c r="AF91" s="321" t="s">
        <v>556</v>
      </c>
      <c r="AG91" s="321" t="s">
        <v>556</v>
      </c>
      <c r="AH91" s="321" t="s">
        <v>556</v>
      </c>
      <c r="AI91" s="321" t="s">
        <v>556</v>
      </c>
      <c r="AJ91" s="321" t="s">
        <v>556</v>
      </c>
      <c r="AK91" s="321" t="s">
        <v>556</v>
      </c>
      <c r="AL91" s="321" t="s">
        <v>556</v>
      </c>
      <c r="AM91" s="321" t="s">
        <v>556</v>
      </c>
      <c r="AN91" s="321" t="s">
        <v>556</v>
      </c>
      <c r="AO91" s="321" t="s">
        <v>556</v>
      </c>
      <c r="AP91" s="321" t="s">
        <v>556</v>
      </c>
      <c r="AQ91" s="321" t="s">
        <v>556</v>
      </c>
      <c r="AR91" s="321" t="s">
        <v>556</v>
      </c>
      <c r="AS91" s="321" t="s">
        <v>556</v>
      </c>
      <c r="AT91" s="321" t="s">
        <v>556</v>
      </c>
      <c r="AU91" s="321" t="s">
        <v>556</v>
      </c>
      <c r="AV91" s="321" t="s">
        <v>556</v>
      </c>
      <c r="AW91" s="321" t="s">
        <v>556</v>
      </c>
      <c r="AX91" s="321" t="s">
        <v>556</v>
      </c>
      <c r="AY91" s="321" t="s">
        <v>556</v>
      </c>
      <c r="AZ91" s="321" t="s">
        <v>556</v>
      </c>
      <c r="BA91" s="240" t="s">
        <v>556</v>
      </c>
      <c r="BB91" s="240" t="s">
        <v>556</v>
      </c>
      <c r="BC91" s="240" t="s">
        <v>556</v>
      </c>
      <c r="BD91" s="240" t="s">
        <v>556</v>
      </c>
      <c r="BE91" s="240" t="s">
        <v>556</v>
      </c>
      <c r="BF91" s="240" t="s">
        <v>556</v>
      </c>
      <c r="BG91" s="240" t="s">
        <v>556</v>
      </c>
      <c r="BH91" s="240" t="s">
        <v>556</v>
      </c>
      <c r="BI91" s="240" t="s">
        <v>556</v>
      </c>
    </row>
    <row r="92" spans="1:61" s="239" customFormat="1" ht="14.25" x14ac:dyDescent="0.25">
      <c r="A92" s="323" t="s">
        <v>550</v>
      </c>
      <c r="B92" s="324">
        <v>-3871610</v>
      </c>
      <c r="C92" s="324">
        <v>847426.83606461086</v>
      </c>
      <c r="D92" s="324">
        <v>747513.15274893749</v>
      </c>
      <c r="E92" s="324">
        <v>659378.61839001521</v>
      </c>
      <c r="F92" s="324">
        <v>492413.27499344462</v>
      </c>
      <c r="G92" s="324">
        <v>407759.28687018406</v>
      </c>
      <c r="H92" s="324">
        <v>359790.50778609246</v>
      </c>
      <c r="I92" s="324">
        <v>317464.08104503952</v>
      </c>
      <c r="J92" s="324">
        <v>280116.40527559019</v>
      </c>
      <c r="K92" s="324">
        <v>247161.91576048455</v>
      </c>
      <c r="L92" s="324">
        <v>218083.9088674027</v>
      </c>
      <c r="M92" s="306">
        <v>192426.44520058177</v>
      </c>
      <c r="N92" s="324">
        <v>169787.20467148046</v>
      </c>
      <c r="O92" s="324">
        <v>149811.1815899233</v>
      </c>
      <c r="P92" s="324">
        <v>132185.12102904799</v>
      </c>
      <c r="Q92" s="324">
        <v>116632.60932369398</v>
      </c>
      <c r="R92" s="324">
        <v>102909.74180421694</v>
      </c>
      <c r="S92" s="324">
        <v>90801.299906366112</v>
      </c>
      <c r="T92" s="324">
        <v>80117.377774250679</v>
      </c>
      <c r="U92" s="324">
        <v>70690.405512377882</v>
      </c>
      <c r="V92" s="324">
        <v>62372.522454421429</v>
      </c>
      <c r="W92" s="324">
        <v>55033.259297994373</v>
      </c>
      <c r="X92" s="324">
        <v>48557.492792040059</v>
      </c>
      <c r="Y92" s="324">
        <v>42843.640932241287</v>
      </c>
      <c r="Z92" s="324">
        <v>37802.070386887142</v>
      </c>
      <c r="AA92" s="324">
        <v>33353.691199901026</v>
      </c>
      <c r="AB92" s="324" t="s">
        <v>556</v>
      </c>
      <c r="AC92" s="324" t="s">
        <v>556</v>
      </c>
      <c r="AD92" s="324" t="s">
        <v>556</v>
      </c>
      <c r="AE92" s="324" t="s">
        <v>556</v>
      </c>
      <c r="AF92" s="324" t="s">
        <v>556</v>
      </c>
      <c r="AG92" s="324" t="s">
        <v>556</v>
      </c>
      <c r="AH92" s="324" t="s">
        <v>556</v>
      </c>
      <c r="AI92" s="324" t="s">
        <v>556</v>
      </c>
      <c r="AJ92" s="324" t="s">
        <v>556</v>
      </c>
      <c r="AK92" s="324" t="s">
        <v>556</v>
      </c>
      <c r="AL92" s="324" t="s">
        <v>556</v>
      </c>
      <c r="AM92" s="324" t="s">
        <v>556</v>
      </c>
      <c r="AN92" s="324" t="s">
        <v>556</v>
      </c>
      <c r="AO92" s="324" t="s">
        <v>556</v>
      </c>
      <c r="AP92" s="324" t="s">
        <v>556</v>
      </c>
      <c r="AQ92" s="324" t="s">
        <v>556</v>
      </c>
      <c r="AR92" s="324" t="s">
        <v>556</v>
      </c>
      <c r="AS92" s="324" t="s">
        <v>556</v>
      </c>
      <c r="AT92" s="324" t="s">
        <v>556</v>
      </c>
      <c r="AU92" s="324" t="s">
        <v>556</v>
      </c>
      <c r="AV92" s="324" t="s">
        <v>556</v>
      </c>
      <c r="AW92" s="324" t="s">
        <v>556</v>
      </c>
      <c r="AX92" s="324" t="s">
        <v>556</v>
      </c>
      <c r="AY92" s="324" t="s">
        <v>556</v>
      </c>
      <c r="AZ92" s="324" t="s">
        <v>556</v>
      </c>
      <c r="BA92" s="239" t="s">
        <v>556</v>
      </c>
      <c r="BB92" s="239" t="s">
        <v>556</v>
      </c>
      <c r="BC92" s="239" t="s">
        <v>556</v>
      </c>
      <c r="BD92" s="239" t="s">
        <v>556</v>
      </c>
      <c r="BE92" s="239" t="s">
        <v>556</v>
      </c>
      <c r="BF92" s="239" t="s">
        <v>556</v>
      </c>
      <c r="BG92" s="239" t="s">
        <v>556</v>
      </c>
      <c r="BH92" s="239" t="s">
        <v>556</v>
      </c>
      <c r="BI92" s="239" t="s">
        <v>556</v>
      </c>
    </row>
    <row r="93" spans="1:61" s="239" customFormat="1" ht="14.25" x14ac:dyDescent="0.25">
      <c r="A93" s="323" t="s">
        <v>551</v>
      </c>
      <c r="B93" s="324">
        <v>-3871610</v>
      </c>
      <c r="C93" s="324">
        <v>-3024183.1639353894</v>
      </c>
      <c r="D93" s="324">
        <v>-2276670.0111864517</v>
      </c>
      <c r="E93" s="324">
        <v>-1617291.3927964363</v>
      </c>
      <c r="F93" s="324">
        <v>-1124878.1178029918</v>
      </c>
      <c r="G93" s="324">
        <v>-717118.83093280764</v>
      </c>
      <c r="H93" s="324">
        <v>-357328.32314671518</v>
      </c>
      <c r="I93" s="324">
        <v>-39864.242101675656</v>
      </c>
      <c r="J93" s="324">
        <v>240252.16317391454</v>
      </c>
      <c r="K93" s="324">
        <v>487414.07893439906</v>
      </c>
      <c r="L93" s="324">
        <v>705497.98780180176</v>
      </c>
      <c r="M93" s="306">
        <v>897924.43300238356</v>
      </c>
      <c r="N93" s="324">
        <v>1067711.6376738641</v>
      </c>
      <c r="O93" s="324">
        <v>1217522.8192637875</v>
      </c>
      <c r="P93" s="324">
        <v>1349707.9402928355</v>
      </c>
      <c r="Q93" s="324">
        <v>1466340.5496165294</v>
      </c>
      <c r="R93" s="324">
        <v>1569250.2914207464</v>
      </c>
      <c r="S93" s="324">
        <v>1660051.5913271124</v>
      </c>
      <c r="T93" s="324">
        <v>1740168.9691013631</v>
      </c>
      <c r="U93" s="324">
        <v>1810859.3746137409</v>
      </c>
      <c r="V93" s="324">
        <v>1873231.8970681624</v>
      </c>
      <c r="W93" s="324">
        <v>1928265.1563661569</v>
      </c>
      <c r="X93" s="324">
        <v>1976822.649158197</v>
      </c>
      <c r="Y93" s="324">
        <v>2019666.2900904382</v>
      </c>
      <c r="Z93" s="324">
        <v>2057468.3604773253</v>
      </c>
      <c r="AA93" s="324">
        <v>2090822.0516772263</v>
      </c>
      <c r="AB93" s="324" t="s">
        <v>556</v>
      </c>
      <c r="AC93" s="324" t="s">
        <v>556</v>
      </c>
      <c r="AD93" s="324" t="s">
        <v>556</v>
      </c>
      <c r="AE93" s="324" t="s">
        <v>556</v>
      </c>
      <c r="AF93" s="324" t="s">
        <v>556</v>
      </c>
      <c r="AG93" s="324" t="s">
        <v>556</v>
      </c>
      <c r="AH93" s="324" t="s">
        <v>556</v>
      </c>
      <c r="AI93" s="324" t="s">
        <v>556</v>
      </c>
      <c r="AJ93" s="324" t="s">
        <v>556</v>
      </c>
      <c r="AK93" s="324" t="s">
        <v>556</v>
      </c>
      <c r="AL93" s="324" t="s">
        <v>556</v>
      </c>
      <c r="AM93" s="324" t="s">
        <v>556</v>
      </c>
      <c r="AN93" s="324" t="s">
        <v>556</v>
      </c>
      <c r="AO93" s="324" t="s">
        <v>556</v>
      </c>
      <c r="AP93" s="324" t="s">
        <v>556</v>
      </c>
      <c r="AQ93" s="324" t="s">
        <v>556</v>
      </c>
      <c r="AR93" s="324" t="s">
        <v>556</v>
      </c>
      <c r="AS93" s="324" t="s">
        <v>556</v>
      </c>
      <c r="AT93" s="324" t="s">
        <v>556</v>
      </c>
      <c r="AU93" s="324" t="s">
        <v>556</v>
      </c>
      <c r="AV93" s="324" t="s">
        <v>556</v>
      </c>
      <c r="AW93" s="324" t="s">
        <v>556</v>
      </c>
      <c r="AX93" s="324" t="s">
        <v>556</v>
      </c>
      <c r="AY93" s="324" t="s">
        <v>556</v>
      </c>
      <c r="AZ93" s="324" t="s">
        <v>556</v>
      </c>
      <c r="BA93" s="239" t="s">
        <v>556</v>
      </c>
      <c r="BB93" s="239" t="s">
        <v>556</v>
      </c>
      <c r="BC93" s="239" t="s">
        <v>556</v>
      </c>
      <c r="BD93" s="239" t="s">
        <v>556</v>
      </c>
      <c r="BE93" s="239" t="s">
        <v>556</v>
      </c>
      <c r="BF93" s="239" t="s">
        <v>556</v>
      </c>
      <c r="BG93" s="239" t="s">
        <v>556</v>
      </c>
      <c r="BH93" s="239" t="s">
        <v>556</v>
      </c>
      <c r="BI93" s="239" t="s">
        <v>556</v>
      </c>
    </row>
    <row r="94" spans="1:61" s="239" customFormat="1" ht="14.25" x14ac:dyDescent="0.25">
      <c r="A94" s="323" t="s">
        <v>552</v>
      </c>
      <c r="B94" s="325">
        <v>0</v>
      </c>
      <c r="C94" s="325">
        <v>0</v>
      </c>
      <c r="D94" s="325">
        <v>0</v>
      </c>
      <c r="E94" s="325">
        <v>0</v>
      </c>
      <c r="F94" s="325">
        <v>0</v>
      </c>
      <c r="G94" s="325">
        <v>5.2405332405854654E-2</v>
      </c>
      <c r="H94" s="325">
        <v>9.9275251759278316E-2</v>
      </c>
      <c r="I94" s="325">
        <v>0.13147018565528645</v>
      </c>
      <c r="J94" s="325">
        <v>0.15416384447263476</v>
      </c>
      <c r="K94" s="325">
        <v>0.1705254790892976</v>
      </c>
      <c r="L94" s="325">
        <v>0.18254982137606768</v>
      </c>
      <c r="M94" s="326">
        <v>0.19153009472270455</v>
      </c>
      <c r="N94" s="325">
        <v>0.19832842043167642</v>
      </c>
      <c r="O94" s="325">
        <v>0.20353411430351187</v>
      </c>
      <c r="P94" s="325">
        <v>0.20755904145493931</v>
      </c>
      <c r="Q94" s="325">
        <v>0.21069671539874579</v>
      </c>
      <c r="R94" s="325">
        <v>0.21315991863918637</v>
      </c>
      <c r="S94" s="325">
        <v>0.21510524508715889</v>
      </c>
      <c r="T94" s="325">
        <v>0.2166494714961833</v>
      </c>
      <c r="U94" s="325">
        <v>0.21788070109933644</v>
      </c>
      <c r="V94" s="325">
        <v>0.21886608888444115</v>
      </c>
      <c r="W94" s="325">
        <v>0.21965728672843388</v>
      </c>
      <c r="X94" s="325">
        <v>0.22029433967439305</v>
      </c>
      <c r="Y94" s="325">
        <v>0.2208085124087622</v>
      </c>
      <c r="Z94" s="325">
        <v>0.22122436543079194</v>
      </c>
      <c r="AA94" s="325">
        <v>0.22156129753260978</v>
      </c>
      <c r="AB94" s="325" t="s">
        <v>556</v>
      </c>
      <c r="AC94" s="325" t="s">
        <v>556</v>
      </c>
      <c r="AD94" s="325" t="s">
        <v>556</v>
      </c>
      <c r="AE94" s="325" t="s">
        <v>556</v>
      </c>
      <c r="AF94" s="325" t="s">
        <v>556</v>
      </c>
      <c r="AG94" s="325" t="s">
        <v>556</v>
      </c>
      <c r="AH94" s="325" t="s">
        <v>556</v>
      </c>
      <c r="AI94" s="325" t="s">
        <v>556</v>
      </c>
      <c r="AJ94" s="325" t="s">
        <v>556</v>
      </c>
      <c r="AK94" s="325" t="s">
        <v>556</v>
      </c>
      <c r="AL94" s="325" t="s">
        <v>556</v>
      </c>
      <c r="AM94" s="325" t="s">
        <v>556</v>
      </c>
      <c r="AN94" s="325" t="s">
        <v>556</v>
      </c>
      <c r="AO94" s="325" t="s">
        <v>556</v>
      </c>
      <c r="AP94" s="325" t="s">
        <v>556</v>
      </c>
      <c r="AQ94" s="325" t="s">
        <v>556</v>
      </c>
      <c r="AR94" s="325" t="s">
        <v>556</v>
      </c>
      <c r="AS94" s="325" t="s">
        <v>556</v>
      </c>
      <c r="AT94" s="325" t="s">
        <v>556</v>
      </c>
      <c r="AU94" s="325" t="s">
        <v>556</v>
      </c>
      <c r="AV94" s="325" t="s">
        <v>556</v>
      </c>
      <c r="AW94" s="325" t="s">
        <v>556</v>
      </c>
      <c r="AX94" s="325" t="s">
        <v>556</v>
      </c>
      <c r="AY94" s="325" t="s">
        <v>556</v>
      </c>
      <c r="AZ94" s="325" t="s">
        <v>556</v>
      </c>
      <c r="BA94" s="239" t="s">
        <v>556</v>
      </c>
      <c r="BB94" s="239" t="s">
        <v>556</v>
      </c>
      <c r="BC94" s="239" t="s">
        <v>556</v>
      </c>
      <c r="BD94" s="239" t="s">
        <v>556</v>
      </c>
      <c r="BE94" s="239" t="s">
        <v>556</v>
      </c>
      <c r="BF94" s="239" t="s">
        <v>556</v>
      </c>
      <c r="BG94" s="239" t="s">
        <v>556</v>
      </c>
      <c r="BH94" s="239" t="s">
        <v>556</v>
      </c>
      <c r="BI94" s="239" t="s">
        <v>556</v>
      </c>
    </row>
    <row r="95" spans="1:61" s="239" customFormat="1" ht="14.25" x14ac:dyDescent="0.25">
      <c r="A95" s="323" t="s">
        <v>553</v>
      </c>
      <c r="B95" s="327">
        <v>0</v>
      </c>
      <c r="C95" s="327">
        <v>0</v>
      </c>
      <c r="D95" s="327">
        <v>0</v>
      </c>
      <c r="E95" s="327">
        <v>0</v>
      </c>
      <c r="F95" s="327">
        <v>0</v>
      </c>
      <c r="G95" s="327">
        <v>4.2155400580093252</v>
      </c>
      <c r="H95" s="327">
        <v>0</v>
      </c>
      <c r="I95" s="327">
        <v>0</v>
      </c>
      <c r="J95" s="327">
        <v>0</v>
      </c>
      <c r="K95" s="327">
        <v>0</v>
      </c>
      <c r="L95" s="327">
        <v>0</v>
      </c>
      <c r="M95" s="328">
        <v>0</v>
      </c>
      <c r="N95" s="327">
        <v>0</v>
      </c>
      <c r="O95" s="327">
        <v>0</v>
      </c>
      <c r="P95" s="327">
        <v>0</v>
      </c>
      <c r="Q95" s="327">
        <v>0</v>
      </c>
      <c r="R95" s="327">
        <v>0</v>
      </c>
      <c r="S95" s="327">
        <v>0</v>
      </c>
      <c r="T95" s="327">
        <v>0</v>
      </c>
      <c r="U95" s="327">
        <v>0</v>
      </c>
      <c r="V95" s="327">
        <v>0</v>
      </c>
      <c r="W95" s="327">
        <v>0</v>
      </c>
      <c r="X95" s="327">
        <v>0</v>
      </c>
      <c r="Y95" s="327">
        <v>0</v>
      </c>
      <c r="Z95" s="327">
        <v>0</v>
      </c>
      <c r="AA95" s="327">
        <v>0</v>
      </c>
      <c r="AB95" s="327" t="s">
        <v>556</v>
      </c>
      <c r="AC95" s="327" t="s">
        <v>556</v>
      </c>
      <c r="AD95" s="327" t="s">
        <v>556</v>
      </c>
      <c r="AE95" s="327" t="s">
        <v>556</v>
      </c>
      <c r="AF95" s="327" t="s">
        <v>556</v>
      </c>
      <c r="AG95" s="327" t="s">
        <v>556</v>
      </c>
      <c r="AH95" s="327" t="s">
        <v>556</v>
      </c>
      <c r="AI95" s="327" t="s">
        <v>556</v>
      </c>
      <c r="AJ95" s="327" t="s">
        <v>556</v>
      </c>
      <c r="AK95" s="327" t="s">
        <v>556</v>
      </c>
      <c r="AL95" s="327" t="s">
        <v>556</v>
      </c>
      <c r="AM95" s="327" t="s">
        <v>556</v>
      </c>
      <c r="AN95" s="327" t="s">
        <v>556</v>
      </c>
      <c r="AO95" s="327" t="s">
        <v>556</v>
      </c>
      <c r="AP95" s="327" t="s">
        <v>556</v>
      </c>
      <c r="AQ95" s="327" t="s">
        <v>556</v>
      </c>
      <c r="AR95" s="327" t="s">
        <v>556</v>
      </c>
      <c r="AS95" s="327" t="s">
        <v>556</v>
      </c>
      <c r="AT95" s="327" t="s">
        <v>556</v>
      </c>
      <c r="AU95" s="327" t="s">
        <v>556</v>
      </c>
      <c r="AV95" s="327" t="s">
        <v>556</v>
      </c>
      <c r="AW95" s="327" t="s">
        <v>556</v>
      </c>
      <c r="AX95" s="327" t="s">
        <v>556</v>
      </c>
      <c r="AY95" s="327" t="s">
        <v>556</v>
      </c>
      <c r="AZ95" s="327" t="s">
        <v>556</v>
      </c>
      <c r="BA95" s="239" t="s">
        <v>556</v>
      </c>
      <c r="BB95" s="239" t="s">
        <v>556</v>
      </c>
      <c r="BC95" s="239" t="s">
        <v>556</v>
      </c>
      <c r="BD95" s="239" t="s">
        <v>556</v>
      </c>
      <c r="BE95" s="239" t="s">
        <v>556</v>
      </c>
      <c r="BF95" s="239" t="s">
        <v>556</v>
      </c>
      <c r="BG95" s="239" t="s">
        <v>556</v>
      </c>
      <c r="BH95" s="239" t="s">
        <v>556</v>
      </c>
      <c r="BI95" s="239" t="s">
        <v>556</v>
      </c>
    </row>
    <row r="96" spans="1:61" s="239" customFormat="1" ht="15" thickBot="1" x14ac:dyDescent="0.3">
      <c r="A96" s="329" t="s">
        <v>554</v>
      </c>
      <c r="B96" s="330">
        <v>0</v>
      </c>
      <c r="C96" s="330">
        <v>0</v>
      </c>
      <c r="D96" s="330">
        <v>0</v>
      </c>
      <c r="E96" s="330">
        <v>0</v>
      </c>
      <c r="F96" s="330">
        <v>0</v>
      </c>
      <c r="G96" s="330">
        <v>0</v>
      </c>
      <c r="H96" s="330">
        <v>0</v>
      </c>
      <c r="I96" s="330">
        <v>0</v>
      </c>
      <c r="J96" s="330">
        <v>7.1423131289381487</v>
      </c>
      <c r="K96" s="330">
        <v>0</v>
      </c>
      <c r="L96" s="330">
        <v>0</v>
      </c>
      <c r="M96" s="331">
        <v>0</v>
      </c>
      <c r="N96" s="330">
        <v>0</v>
      </c>
      <c r="O96" s="330">
        <v>0</v>
      </c>
      <c r="P96" s="330">
        <v>0</v>
      </c>
      <c r="Q96" s="330">
        <v>0</v>
      </c>
      <c r="R96" s="330">
        <v>0</v>
      </c>
      <c r="S96" s="330">
        <v>0</v>
      </c>
      <c r="T96" s="330">
        <v>0</v>
      </c>
      <c r="U96" s="330">
        <v>0</v>
      </c>
      <c r="V96" s="330">
        <v>0</v>
      </c>
      <c r="W96" s="330">
        <v>0</v>
      </c>
      <c r="X96" s="330">
        <v>0</v>
      </c>
      <c r="Y96" s="330">
        <v>0</v>
      </c>
      <c r="Z96" s="330">
        <v>0</v>
      </c>
      <c r="AA96" s="330">
        <v>0</v>
      </c>
      <c r="AB96" s="330" t="s">
        <v>556</v>
      </c>
      <c r="AC96" s="330" t="s">
        <v>556</v>
      </c>
      <c r="AD96" s="330" t="s">
        <v>556</v>
      </c>
      <c r="AE96" s="330" t="s">
        <v>556</v>
      </c>
      <c r="AF96" s="330" t="s">
        <v>556</v>
      </c>
      <c r="AG96" s="330" t="s">
        <v>556</v>
      </c>
      <c r="AH96" s="330" t="s">
        <v>556</v>
      </c>
      <c r="AI96" s="330" t="s">
        <v>556</v>
      </c>
      <c r="AJ96" s="330" t="s">
        <v>556</v>
      </c>
      <c r="AK96" s="330" t="s">
        <v>556</v>
      </c>
      <c r="AL96" s="330" t="s">
        <v>556</v>
      </c>
      <c r="AM96" s="330" t="s">
        <v>556</v>
      </c>
      <c r="AN96" s="330" t="s">
        <v>556</v>
      </c>
      <c r="AO96" s="330" t="s">
        <v>556</v>
      </c>
      <c r="AP96" s="330" t="s">
        <v>556</v>
      </c>
      <c r="AQ96" s="330" t="s">
        <v>556</v>
      </c>
      <c r="AR96" s="330" t="s">
        <v>556</v>
      </c>
      <c r="AS96" s="330" t="s">
        <v>556</v>
      </c>
      <c r="AT96" s="330" t="s">
        <v>556</v>
      </c>
      <c r="AU96" s="330" t="s">
        <v>556</v>
      </c>
      <c r="AV96" s="330" t="s">
        <v>556</v>
      </c>
      <c r="AW96" s="330" t="s">
        <v>556</v>
      </c>
      <c r="AX96" s="330" t="s">
        <v>556</v>
      </c>
      <c r="AY96" s="330" t="s">
        <v>556</v>
      </c>
      <c r="AZ96" s="330" t="s">
        <v>556</v>
      </c>
      <c r="BA96" s="239" t="s">
        <v>556</v>
      </c>
      <c r="BB96" s="239" t="s">
        <v>556</v>
      </c>
      <c r="BC96" s="239" t="s">
        <v>556</v>
      </c>
      <c r="BD96" s="239" t="s">
        <v>556</v>
      </c>
      <c r="BE96" s="239" t="s">
        <v>556</v>
      </c>
      <c r="BF96" s="239" t="s">
        <v>556</v>
      </c>
      <c r="BG96" s="239" t="s">
        <v>556</v>
      </c>
      <c r="BH96" s="239" t="s">
        <v>556</v>
      </c>
      <c r="BI96" s="239" t="s">
        <v>556</v>
      </c>
    </row>
    <row r="97" spans="1:52" x14ac:dyDescent="0.25">
      <c r="C97" s="332"/>
      <c r="D97" s="332"/>
      <c r="E97" s="332"/>
      <c r="F97" s="332"/>
      <c r="G97" s="332"/>
      <c r="H97" s="332"/>
      <c r="I97" s="332"/>
      <c r="J97" s="332"/>
    </row>
    <row r="98" spans="1:52" x14ac:dyDescent="0.25">
      <c r="A98" s="392"/>
      <c r="B98" s="392"/>
      <c r="C98" s="392"/>
      <c r="D98" s="392"/>
      <c r="E98" s="392"/>
      <c r="F98" s="392"/>
      <c r="G98" s="392"/>
      <c r="H98" s="392"/>
      <c r="I98" s="392"/>
      <c r="J98" s="392"/>
      <c r="K98" s="392"/>
    </row>
    <row r="100" spans="1:52" x14ac:dyDescent="0.25">
      <c r="C100" s="332"/>
    </row>
    <row r="102" spans="1:52" x14ac:dyDescent="0.25">
      <c r="AZ102" s="333"/>
    </row>
    <row r="103" spans="1:52" ht="27.75" x14ac:dyDescent="0.25">
      <c r="B103" s="334"/>
      <c r="M103" s="334"/>
    </row>
    <row r="104" spans="1:52" ht="27.75" x14ac:dyDescent="0.25">
      <c r="B104" s="334"/>
      <c r="M104" s="335"/>
    </row>
  </sheetData>
  <mergeCells count="17">
    <mergeCell ref="U21:W21"/>
    <mergeCell ref="A5:AR5"/>
    <mergeCell ref="A7:AR7"/>
    <mergeCell ref="A9:AR9"/>
    <mergeCell ref="A10:AR10"/>
    <mergeCell ref="A12:AR12"/>
    <mergeCell ref="A13:AR13"/>
    <mergeCell ref="A15:AR15"/>
    <mergeCell ref="A16:AR16"/>
    <mergeCell ref="A18:AR18"/>
    <mergeCell ref="U19:W19"/>
    <mergeCell ref="U20:X20"/>
    <mergeCell ref="A98:K98"/>
    <mergeCell ref="D29:E29"/>
    <mergeCell ref="D30:E30"/>
    <mergeCell ref="D31:E31"/>
    <mergeCell ref="D28:E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C26" sqref="C26:H54"/>
    </sheetView>
  </sheetViews>
  <sheetFormatPr defaultRowHeight="15.75" x14ac:dyDescent="0.25"/>
  <cols>
    <col min="1" max="1" width="9.140625" style="64"/>
    <col min="2" max="2" width="37.7109375" style="64" customWidth="1"/>
    <col min="3" max="3" width="15.85546875" style="162" customWidth="1"/>
    <col min="4" max="4" width="16.140625" style="16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408" t="s">
        <v>9</v>
      </c>
      <c r="B7" s="408"/>
      <c r="C7" s="408"/>
      <c r="D7" s="408"/>
      <c r="E7" s="408"/>
      <c r="F7" s="408"/>
      <c r="G7" s="408"/>
      <c r="H7" s="408"/>
      <c r="I7" s="408"/>
      <c r="J7" s="408"/>
      <c r="K7" s="408"/>
      <c r="L7" s="408"/>
    </row>
    <row r="8" spans="1:44" x14ac:dyDescent="0.25">
      <c r="A8" s="408"/>
      <c r="B8" s="408"/>
      <c r="C8" s="408"/>
      <c r="D8" s="408"/>
      <c r="E8" s="408"/>
      <c r="F8" s="408"/>
      <c r="G8" s="408"/>
      <c r="H8" s="408"/>
      <c r="I8" s="408"/>
      <c r="J8" s="408"/>
      <c r="K8" s="408"/>
      <c r="L8" s="408"/>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x14ac:dyDescent="0.25">
      <c r="A12" s="349" t="str">
        <f>'1. паспорт местоположение'!A12:C12</f>
        <v>N_TP2000.AS.0005</v>
      </c>
      <c r="B12" s="349"/>
      <c r="C12" s="349"/>
      <c r="D12" s="349"/>
      <c r="E12" s="349"/>
      <c r="F12" s="349"/>
      <c r="G12" s="349"/>
      <c r="H12" s="349"/>
      <c r="I12" s="349"/>
      <c r="J12" s="349"/>
      <c r="K12" s="349"/>
      <c r="L12" s="349"/>
    </row>
    <row r="13" spans="1:44" x14ac:dyDescent="0.25">
      <c r="A13" s="342" t="s">
        <v>7</v>
      </c>
      <c r="B13" s="342"/>
      <c r="C13" s="342"/>
      <c r="D13" s="342"/>
      <c r="E13" s="342"/>
      <c r="F13" s="342"/>
      <c r="G13" s="342"/>
      <c r="H13" s="342"/>
      <c r="I13" s="342"/>
      <c r="J13" s="342"/>
      <c r="K13" s="342"/>
      <c r="L13" s="342"/>
    </row>
    <row r="14" spans="1:44" ht="18.75" x14ac:dyDescent="0.25">
      <c r="A14" s="353"/>
      <c r="B14" s="353"/>
      <c r="C14" s="353"/>
      <c r="D14" s="353"/>
      <c r="E14" s="353"/>
      <c r="F14" s="353"/>
      <c r="G14" s="353"/>
      <c r="H14" s="353"/>
      <c r="I14" s="353"/>
      <c r="J14" s="353"/>
      <c r="K14" s="353"/>
      <c r="L14" s="353"/>
    </row>
    <row r="15" spans="1:44" ht="72.75" customHeight="1" x14ac:dyDescent="0.25">
      <c r="A15" s="3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47"/>
      <c r="C15" s="347"/>
      <c r="D15" s="347"/>
      <c r="E15" s="347"/>
      <c r="F15" s="347"/>
      <c r="G15" s="347"/>
      <c r="H15" s="347"/>
      <c r="I15" s="347"/>
      <c r="J15" s="347"/>
      <c r="K15" s="347"/>
      <c r="L15" s="347"/>
    </row>
    <row r="16" spans="1:44" x14ac:dyDescent="0.25">
      <c r="A16" s="342" t="s">
        <v>6</v>
      </c>
      <c r="B16" s="342"/>
      <c r="C16" s="342"/>
      <c r="D16" s="342"/>
      <c r="E16" s="342"/>
      <c r="F16" s="342"/>
      <c r="G16" s="342"/>
      <c r="H16" s="342"/>
      <c r="I16" s="342"/>
      <c r="J16" s="342"/>
      <c r="K16" s="342"/>
      <c r="L16" s="342"/>
    </row>
    <row r="17" spans="1:12" ht="15.75" customHeight="1" x14ac:dyDescent="0.25">
      <c r="L17" s="79"/>
    </row>
    <row r="18" spans="1:12" x14ac:dyDescent="0.25">
      <c r="K18" s="78"/>
    </row>
    <row r="19" spans="1:12" ht="15.75" customHeight="1" x14ac:dyDescent="0.25">
      <c r="A19" s="407" t="s">
        <v>419</v>
      </c>
      <c r="B19" s="407"/>
      <c r="C19" s="407"/>
      <c r="D19" s="407"/>
      <c r="E19" s="407"/>
      <c r="F19" s="407"/>
      <c r="G19" s="407"/>
      <c r="H19" s="407"/>
      <c r="I19" s="407"/>
      <c r="J19" s="407"/>
      <c r="K19" s="407"/>
      <c r="L19" s="407"/>
    </row>
    <row r="20" spans="1:12" x14ac:dyDescent="0.25">
      <c r="A20" s="65"/>
      <c r="B20" s="65"/>
      <c r="C20" s="163"/>
      <c r="D20" s="163"/>
      <c r="E20" s="77"/>
      <c r="F20" s="77"/>
      <c r="G20" s="77"/>
      <c r="H20" s="77"/>
      <c r="I20" s="77"/>
      <c r="J20" s="77"/>
      <c r="K20" s="77"/>
      <c r="L20" s="77"/>
    </row>
    <row r="21" spans="1:12" ht="28.5" customHeight="1" x14ac:dyDescent="0.25">
      <c r="A21" s="397" t="s">
        <v>220</v>
      </c>
      <c r="B21" s="397" t="s">
        <v>219</v>
      </c>
      <c r="C21" s="403" t="s">
        <v>352</v>
      </c>
      <c r="D21" s="403"/>
      <c r="E21" s="403"/>
      <c r="F21" s="403"/>
      <c r="G21" s="403"/>
      <c r="H21" s="403"/>
      <c r="I21" s="398" t="s">
        <v>218</v>
      </c>
      <c r="J21" s="400" t="s">
        <v>354</v>
      </c>
      <c r="K21" s="397" t="s">
        <v>217</v>
      </c>
      <c r="L21" s="399" t="s">
        <v>353</v>
      </c>
    </row>
    <row r="22" spans="1:12" ht="58.5" customHeight="1" x14ac:dyDescent="0.25">
      <c r="A22" s="397"/>
      <c r="B22" s="397"/>
      <c r="C22" s="404" t="s">
        <v>2</v>
      </c>
      <c r="D22" s="404"/>
      <c r="E22" s="125"/>
      <c r="F22" s="126"/>
      <c r="G22" s="405" t="s">
        <v>1</v>
      </c>
      <c r="H22" s="406"/>
      <c r="I22" s="398"/>
      <c r="J22" s="401"/>
      <c r="K22" s="397"/>
      <c r="L22" s="399"/>
    </row>
    <row r="23" spans="1:12" ht="47.25" x14ac:dyDescent="0.25">
      <c r="A23" s="397"/>
      <c r="B23" s="397"/>
      <c r="C23" s="164" t="s">
        <v>216</v>
      </c>
      <c r="D23" s="164" t="s">
        <v>215</v>
      </c>
      <c r="E23" s="76" t="s">
        <v>216</v>
      </c>
      <c r="F23" s="76" t="s">
        <v>215</v>
      </c>
      <c r="G23" s="76" t="s">
        <v>216</v>
      </c>
      <c r="H23" s="76" t="s">
        <v>215</v>
      </c>
      <c r="I23" s="398"/>
      <c r="J23" s="402"/>
      <c r="K23" s="397"/>
      <c r="L23" s="399"/>
    </row>
    <row r="24" spans="1:12" x14ac:dyDescent="0.25">
      <c r="A24" s="174">
        <v>1</v>
      </c>
      <c r="B24" s="68">
        <v>2</v>
      </c>
      <c r="C24" s="164">
        <v>3</v>
      </c>
      <c r="D24" s="164">
        <v>4</v>
      </c>
      <c r="E24" s="76">
        <v>5</v>
      </c>
      <c r="F24" s="76">
        <v>6</v>
      </c>
      <c r="G24" s="76">
        <v>7</v>
      </c>
      <c r="H24" s="76">
        <v>8</v>
      </c>
      <c r="I24" s="76">
        <v>9</v>
      </c>
      <c r="J24" s="76">
        <v>10</v>
      </c>
      <c r="K24" s="76">
        <v>11</v>
      </c>
      <c r="L24" s="76">
        <v>12</v>
      </c>
    </row>
    <row r="25" spans="1:12" x14ac:dyDescent="0.25">
      <c r="A25" s="73">
        <v>1</v>
      </c>
      <c r="B25" s="74" t="s">
        <v>214</v>
      </c>
      <c r="C25" s="165"/>
      <c r="D25" s="166"/>
      <c r="E25" s="156"/>
      <c r="F25" s="156"/>
      <c r="G25" s="156"/>
      <c r="H25" s="156"/>
      <c r="I25" s="156"/>
      <c r="J25" s="156"/>
      <c r="K25" s="70"/>
      <c r="L25" s="81"/>
    </row>
    <row r="26" spans="1:12" ht="21.75" customHeight="1" x14ac:dyDescent="0.25">
      <c r="A26" s="73" t="s">
        <v>213</v>
      </c>
      <c r="B26" s="75" t="s">
        <v>359</v>
      </c>
      <c r="C26" s="71" t="s">
        <v>523</v>
      </c>
      <c r="D26" s="71" t="s">
        <v>523</v>
      </c>
      <c r="E26" s="71" t="s">
        <v>453</v>
      </c>
      <c r="F26" s="156"/>
      <c r="G26" s="71" t="s">
        <v>453</v>
      </c>
      <c r="H26" s="71" t="s">
        <v>453</v>
      </c>
      <c r="I26" s="156"/>
      <c r="J26" s="156"/>
      <c r="K26" s="70"/>
      <c r="L26" s="70"/>
    </row>
    <row r="27" spans="1:12" s="66" customFormat="1" ht="39" customHeight="1" x14ac:dyDescent="0.25">
      <c r="A27" s="73" t="s">
        <v>212</v>
      </c>
      <c r="B27" s="75" t="s">
        <v>361</v>
      </c>
      <c r="C27" s="71" t="s">
        <v>523</v>
      </c>
      <c r="D27" s="71" t="s">
        <v>523</v>
      </c>
      <c r="E27" s="71" t="s">
        <v>453</v>
      </c>
      <c r="F27" s="156"/>
      <c r="G27" s="71" t="s">
        <v>453</v>
      </c>
      <c r="H27" s="71" t="s">
        <v>453</v>
      </c>
      <c r="I27" s="156"/>
      <c r="J27" s="156"/>
      <c r="K27" s="70"/>
      <c r="L27" s="70"/>
    </row>
    <row r="28" spans="1:12" s="66" customFormat="1" ht="70.5" customHeight="1" x14ac:dyDescent="0.25">
      <c r="A28" s="73" t="s">
        <v>360</v>
      </c>
      <c r="B28" s="75" t="s">
        <v>365</v>
      </c>
      <c r="C28" s="71" t="s">
        <v>523</v>
      </c>
      <c r="D28" s="71" t="s">
        <v>523</v>
      </c>
      <c r="E28" s="71" t="s">
        <v>453</v>
      </c>
      <c r="F28" s="156"/>
      <c r="G28" s="71" t="s">
        <v>453</v>
      </c>
      <c r="H28" s="71" t="s">
        <v>453</v>
      </c>
      <c r="I28" s="156"/>
      <c r="J28" s="156"/>
      <c r="K28" s="70"/>
      <c r="L28" s="70"/>
    </row>
    <row r="29" spans="1:12" s="66" customFormat="1" ht="54" customHeight="1" x14ac:dyDescent="0.25">
      <c r="A29" s="73" t="s">
        <v>211</v>
      </c>
      <c r="B29" s="75" t="s">
        <v>364</v>
      </c>
      <c r="C29" s="71" t="s">
        <v>523</v>
      </c>
      <c r="D29" s="71" t="s">
        <v>523</v>
      </c>
      <c r="E29" s="71" t="s">
        <v>453</v>
      </c>
      <c r="F29" s="156"/>
      <c r="G29" s="71" t="s">
        <v>453</v>
      </c>
      <c r="H29" s="71" t="s">
        <v>453</v>
      </c>
      <c r="I29" s="156"/>
      <c r="J29" s="156"/>
      <c r="K29" s="70"/>
      <c r="L29" s="70"/>
    </row>
    <row r="30" spans="1:12" s="66" customFormat="1" ht="42" customHeight="1" x14ac:dyDescent="0.25">
      <c r="A30" s="73" t="s">
        <v>210</v>
      </c>
      <c r="B30" s="75" t="s">
        <v>366</v>
      </c>
      <c r="C30" s="71" t="s">
        <v>523</v>
      </c>
      <c r="D30" s="71" t="s">
        <v>523</v>
      </c>
      <c r="E30" s="71" t="s">
        <v>453</v>
      </c>
      <c r="F30" s="156"/>
      <c r="G30" s="71" t="s">
        <v>453</v>
      </c>
      <c r="H30" s="71" t="s">
        <v>453</v>
      </c>
      <c r="I30" s="156"/>
      <c r="J30" s="156"/>
      <c r="K30" s="70"/>
      <c r="L30" s="70"/>
    </row>
    <row r="31" spans="1:12" s="66" customFormat="1" ht="37.5" customHeight="1" x14ac:dyDescent="0.25">
      <c r="A31" s="73" t="s">
        <v>209</v>
      </c>
      <c r="B31" s="178" t="s">
        <v>362</v>
      </c>
      <c r="C31" s="71" t="s">
        <v>523</v>
      </c>
      <c r="D31" s="71" t="s">
        <v>523</v>
      </c>
      <c r="E31" s="225">
        <v>44572</v>
      </c>
      <c r="F31" s="225">
        <v>44607</v>
      </c>
      <c r="G31" s="170">
        <v>45323</v>
      </c>
      <c r="H31" s="170">
        <v>45342</v>
      </c>
      <c r="I31" s="158"/>
      <c r="J31" s="158"/>
      <c r="K31" s="70"/>
      <c r="L31" s="70"/>
    </row>
    <row r="32" spans="1:12" s="66" customFormat="1" ht="31.5" customHeight="1" x14ac:dyDescent="0.25">
      <c r="A32" s="73" t="s">
        <v>207</v>
      </c>
      <c r="B32" s="178" t="s">
        <v>367</v>
      </c>
      <c r="C32" s="71" t="s">
        <v>523</v>
      </c>
      <c r="D32" s="71" t="s">
        <v>523</v>
      </c>
      <c r="E32" s="226">
        <v>44608</v>
      </c>
      <c r="F32" s="226">
        <v>44630</v>
      </c>
      <c r="G32" s="71" t="s">
        <v>453</v>
      </c>
      <c r="H32" s="71" t="s">
        <v>453</v>
      </c>
      <c r="I32" s="158"/>
      <c r="J32" s="158"/>
      <c r="K32" s="70"/>
      <c r="L32" s="70"/>
    </row>
    <row r="33" spans="1:12" s="66" customFormat="1" ht="37.5" customHeight="1" x14ac:dyDescent="0.25">
      <c r="A33" s="73" t="s">
        <v>378</v>
      </c>
      <c r="B33" s="178" t="s">
        <v>296</v>
      </c>
      <c r="C33" s="71" t="s">
        <v>523</v>
      </c>
      <c r="D33" s="71" t="s">
        <v>523</v>
      </c>
      <c r="E33" s="71" t="s">
        <v>453</v>
      </c>
      <c r="F33" s="218"/>
      <c r="G33" s="71" t="s">
        <v>453</v>
      </c>
      <c r="H33" s="71" t="s">
        <v>453</v>
      </c>
      <c r="I33" s="171"/>
      <c r="J33" s="171"/>
      <c r="K33" s="70"/>
      <c r="L33" s="70"/>
    </row>
    <row r="34" spans="1:12" s="66" customFormat="1" ht="47.25" customHeight="1" x14ac:dyDescent="0.25">
      <c r="A34" s="73" t="s">
        <v>379</v>
      </c>
      <c r="B34" s="178" t="s">
        <v>371</v>
      </c>
      <c r="C34" s="71" t="s">
        <v>523</v>
      </c>
      <c r="D34" s="71" t="s">
        <v>523</v>
      </c>
      <c r="E34" s="71" t="s">
        <v>453</v>
      </c>
      <c r="F34" s="218"/>
      <c r="G34" s="71" t="s">
        <v>453</v>
      </c>
      <c r="H34" s="71" t="s">
        <v>453</v>
      </c>
      <c r="I34" s="171"/>
      <c r="J34" s="171"/>
      <c r="K34" s="70"/>
      <c r="L34" s="70"/>
    </row>
    <row r="35" spans="1:12" s="66" customFormat="1" ht="49.5" customHeight="1" x14ac:dyDescent="0.25">
      <c r="A35" s="73" t="s">
        <v>380</v>
      </c>
      <c r="B35" s="178" t="s">
        <v>208</v>
      </c>
      <c r="C35" s="71" t="s">
        <v>523</v>
      </c>
      <c r="D35" s="71" t="s">
        <v>523</v>
      </c>
      <c r="E35" s="225">
        <v>44631</v>
      </c>
      <c r="F35" s="225">
        <v>44639</v>
      </c>
      <c r="G35" s="71" t="s">
        <v>453</v>
      </c>
      <c r="H35" s="71" t="s">
        <v>453</v>
      </c>
      <c r="I35" s="171"/>
      <c r="J35" s="171"/>
      <c r="K35" s="70"/>
      <c r="L35" s="70"/>
    </row>
    <row r="36" spans="1:12" ht="37.5" customHeight="1" x14ac:dyDescent="0.25">
      <c r="A36" s="73" t="s">
        <v>381</v>
      </c>
      <c r="B36" s="178" t="s">
        <v>363</v>
      </c>
      <c r="C36" s="71" t="s">
        <v>523</v>
      </c>
      <c r="D36" s="71" t="s">
        <v>523</v>
      </c>
      <c r="E36" s="71" t="s">
        <v>453</v>
      </c>
      <c r="F36" s="227"/>
      <c r="G36" s="71" t="s">
        <v>453</v>
      </c>
      <c r="H36" s="71" t="s">
        <v>453</v>
      </c>
      <c r="I36" s="171"/>
      <c r="J36" s="171"/>
      <c r="K36" s="70"/>
      <c r="L36" s="70"/>
    </row>
    <row r="37" spans="1:12" x14ac:dyDescent="0.25">
      <c r="A37" s="73" t="s">
        <v>382</v>
      </c>
      <c r="B37" s="178" t="s">
        <v>206</v>
      </c>
      <c r="C37" s="71" t="s">
        <v>523</v>
      </c>
      <c r="D37" s="71" t="s">
        <v>523</v>
      </c>
      <c r="E37" s="228">
        <v>44621</v>
      </c>
      <c r="F37" s="228">
        <v>44651</v>
      </c>
      <c r="G37" s="71" t="s">
        <v>453</v>
      </c>
      <c r="H37" s="71" t="s">
        <v>453</v>
      </c>
      <c r="I37" s="171"/>
      <c r="J37" s="171"/>
      <c r="K37" s="70"/>
      <c r="L37" s="70"/>
    </row>
    <row r="38" spans="1:12" x14ac:dyDescent="0.25">
      <c r="A38" s="73" t="s">
        <v>383</v>
      </c>
      <c r="B38" s="179" t="s">
        <v>205</v>
      </c>
      <c r="C38" s="71"/>
      <c r="D38" s="71"/>
      <c r="E38" s="71"/>
      <c r="F38" s="157"/>
      <c r="G38" s="71"/>
      <c r="H38" s="157"/>
      <c r="I38" s="158"/>
      <c r="J38" s="158"/>
      <c r="K38" s="70"/>
      <c r="L38" s="70"/>
    </row>
    <row r="39" spans="1:12" ht="63" x14ac:dyDescent="0.25">
      <c r="A39" s="73">
        <v>2</v>
      </c>
      <c r="B39" s="178" t="s">
        <v>368</v>
      </c>
      <c r="C39" s="71" t="s">
        <v>523</v>
      </c>
      <c r="D39" s="71" t="s">
        <v>523</v>
      </c>
      <c r="E39" s="161">
        <v>44640</v>
      </c>
      <c r="F39" s="161">
        <v>44681</v>
      </c>
      <c r="G39" s="172">
        <v>45392</v>
      </c>
      <c r="H39" s="172">
        <v>45412</v>
      </c>
      <c r="I39" s="158"/>
      <c r="J39" s="158"/>
      <c r="K39" s="70"/>
      <c r="L39" s="70"/>
    </row>
    <row r="40" spans="1:12" ht="33.75" customHeight="1" x14ac:dyDescent="0.25">
      <c r="A40" s="73" t="s">
        <v>204</v>
      </c>
      <c r="B40" s="178" t="s">
        <v>370</v>
      </c>
      <c r="C40" s="71" t="s">
        <v>523</v>
      </c>
      <c r="D40" s="71" t="s">
        <v>523</v>
      </c>
      <c r="E40" s="161">
        <v>44682</v>
      </c>
      <c r="F40" s="161">
        <v>44722</v>
      </c>
      <c r="G40" s="172">
        <v>45413</v>
      </c>
      <c r="H40" s="172">
        <v>45442</v>
      </c>
      <c r="I40" s="158"/>
      <c r="J40" s="158"/>
      <c r="K40" s="70"/>
      <c r="L40" s="70"/>
    </row>
    <row r="41" spans="1:12" ht="63" customHeight="1" x14ac:dyDescent="0.25">
      <c r="A41" s="73" t="s">
        <v>203</v>
      </c>
      <c r="B41" s="74" t="s">
        <v>448</v>
      </c>
      <c r="C41" s="71"/>
      <c r="D41" s="71"/>
      <c r="E41" s="71"/>
      <c r="F41" s="157"/>
      <c r="G41" s="71"/>
      <c r="H41" s="157"/>
      <c r="I41" s="158"/>
      <c r="J41" s="158"/>
      <c r="K41" s="70"/>
      <c r="L41" s="70"/>
    </row>
    <row r="42" spans="1:12" ht="58.5" customHeight="1" x14ac:dyDescent="0.25">
      <c r="A42" s="73">
        <v>3</v>
      </c>
      <c r="B42" s="72" t="s">
        <v>369</v>
      </c>
      <c r="C42" s="71" t="s">
        <v>523</v>
      </c>
      <c r="D42" s="71" t="s">
        <v>523</v>
      </c>
      <c r="E42" s="159" t="s">
        <v>453</v>
      </c>
      <c r="F42" s="159"/>
      <c r="G42" s="172">
        <v>45453</v>
      </c>
      <c r="H42" s="172">
        <v>45476</v>
      </c>
      <c r="I42" s="158"/>
      <c r="J42" s="158"/>
      <c r="K42" s="70"/>
      <c r="L42" s="70"/>
    </row>
    <row r="43" spans="1:12" ht="34.5" customHeight="1" x14ac:dyDescent="0.25">
      <c r="A43" s="73" t="s">
        <v>202</v>
      </c>
      <c r="B43" s="72" t="s">
        <v>200</v>
      </c>
      <c r="C43" s="71" t="s">
        <v>523</v>
      </c>
      <c r="D43" s="71" t="s">
        <v>523</v>
      </c>
      <c r="E43" s="161">
        <v>44723</v>
      </c>
      <c r="F43" s="161">
        <v>44804</v>
      </c>
      <c r="G43" s="172">
        <v>45452</v>
      </c>
      <c r="H43" s="172" t="s">
        <v>533</v>
      </c>
      <c r="I43" s="158"/>
      <c r="J43" s="158"/>
      <c r="K43" s="70"/>
      <c r="L43" s="70"/>
    </row>
    <row r="44" spans="1:12" ht="24.75" customHeight="1" x14ac:dyDescent="0.25">
      <c r="A44" s="73" t="s">
        <v>201</v>
      </c>
      <c r="B44" s="72" t="s">
        <v>198</v>
      </c>
      <c r="C44" s="71" t="s">
        <v>523</v>
      </c>
      <c r="D44" s="71" t="s">
        <v>523</v>
      </c>
      <c r="E44" s="161">
        <v>44732</v>
      </c>
      <c r="F44" s="161">
        <v>44834</v>
      </c>
      <c r="G44" s="172">
        <v>45463</v>
      </c>
      <c r="H44" s="172">
        <v>45547</v>
      </c>
      <c r="I44" s="158"/>
      <c r="J44" s="158"/>
      <c r="K44" s="70"/>
      <c r="L44" s="70"/>
    </row>
    <row r="45" spans="1:12" ht="90.75" customHeight="1" x14ac:dyDescent="0.25">
      <c r="A45" s="73" t="s">
        <v>199</v>
      </c>
      <c r="B45" s="72" t="s">
        <v>374</v>
      </c>
      <c r="C45" s="71" t="s">
        <v>523</v>
      </c>
      <c r="D45" s="71" t="s">
        <v>523</v>
      </c>
      <c r="E45" s="71" t="s">
        <v>453</v>
      </c>
      <c r="F45" s="157"/>
      <c r="G45" s="71" t="s">
        <v>453</v>
      </c>
      <c r="H45" s="71" t="s">
        <v>453</v>
      </c>
      <c r="I45" s="158"/>
      <c r="J45" s="158"/>
      <c r="K45" s="70"/>
      <c r="L45" s="70"/>
    </row>
    <row r="46" spans="1:12" ht="167.25" customHeight="1" x14ac:dyDescent="0.25">
      <c r="A46" s="73" t="s">
        <v>197</v>
      </c>
      <c r="B46" s="72" t="s">
        <v>372</v>
      </c>
      <c r="C46" s="71" t="s">
        <v>523</v>
      </c>
      <c r="D46" s="71" t="s">
        <v>523</v>
      </c>
      <c r="E46" s="71" t="s">
        <v>453</v>
      </c>
      <c r="F46" s="157"/>
      <c r="G46" s="71" t="s">
        <v>453</v>
      </c>
      <c r="H46" s="71" t="s">
        <v>453</v>
      </c>
      <c r="I46" s="157"/>
      <c r="J46" s="157"/>
      <c r="K46" s="70"/>
      <c r="L46" s="70"/>
    </row>
    <row r="47" spans="1:12" ht="30.75" customHeight="1" x14ac:dyDescent="0.25">
      <c r="A47" s="73" t="s">
        <v>195</v>
      </c>
      <c r="B47" s="72" t="s">
        <v>196</v>
      </c>
      <c r="C47" s="71" t="s">
        <v>523</v>
      </c>
      <c r="D47" s="71" t="s">
        <v>523</v>
      </c>
      <c r="E47" s="71" t="s">
        <v>453</v>
      </c>
      <c r="F47" s="167"/>
      <c r="G47" s="172">
        <v>45545</v>
      </c>
      <c r="H47" s="172">
        <v>45568</v>
      </c>
      <c r="I47" s="158"/>
      <c r="J47" s="158"/>
      <c r="K47" s="70"/>
      <c r="L47" s="70"/>
    </row>
    <row r="48" spans="1:12" ht="37.5" customHeight="1" x14ac:dyDescent="0.25">
      <c r="A48" s="73" t="s">
        <v>384</v>
      </c>
      <c r="B48" s="74" t="s">
        <v>194</v>
      </c>
      <c r="C48" s="71"/>
      <c r="D48" s="71"/>
      <c r="E48" s="71"/>
      <c r="F48" s="157"/>
      <c r="G48" s="71"/>
      <c r="H48" s="157"/>
      <c r="I48" s="157"/>
      <c r="J48" s="157"/>
      <c r="K48" s="70"/>
      <c r="L48" s="70"/>
    </row>
    <row r="49" spans="1:12" ht="35.25" customHeight="1" x14ac:dyDescent="0.25">
      <c r="A49" s="73">
        <v>4</v>
      </c>
      <c r="B49" s="72" t="s">
        <v>192</v>
      </c>
      <c r="C49" s="71" t="s">
        <v>523</v>
      </c>
      <c r="D49" s="71" t="s">
        <v>523</v>
      </c>
      <c r="E49" s="161">
        <v>44849</v>
      </c>
      <c r="F49" s="161">
        <v>44865</v>
      </c>
      <c r="G49" s="71" t="s">
        <v>453</v>
      </c>
      <c r="H49" s="71" t="s">
        <v>453</v>
      </c>
      <c r="I49" s="158"/>
      <c r="J49" s="158"/>
      <c r="K49" s="70"/>
      <c r="L49" s="70"/>
    </row>
    <row r="50" spans="1:12" ht="86.25" customHeight="1" x14ac:dyDescent="0.25">
      <c r="A50" s="73" t="s">
        <v>193</v>
      </c>
      <c r="B50" s="72" t="s">
        <v>373</v>
      </c>
      <c r="C50" s="71" t="s">
        <v>523</v>
      </c>
      <c r="D50" s="71" t="s">
        <v>523</v>
      </c>
      <c r="E50" s="161">
        <v>44866</v>
      </c>
      <c r="F50" s="161">
        <v>44880</v>
      </c>
      <c r="G50" s="71" t="s">
        <v>453</v>
      </c>
      <c r="H50" s="71" t="s">
        <v>453</v>
      </c>
      <c r="I50" s="157"/>
      <c r="J50" s="157"/>
      <c r="K50" s="70"/>
      <c r="L50" s="70"/>
    </row>
    <row r="51" spans="1:12" ht="77.25" customHeight="1" x14ac:dyDescent="0.25">
      <c r="A51" s="73" t="s">
        <v>191</v>
      </c>
      <c r="B51" s="72" t="s">
        <v>375</v>
      </c>
      <c r="C51" s="71" t="s">
        <v>523</v>
      </c>
      <c r="D51" s="71" t="s">
        <v>523</v>
      </c>
      <c r="E51" s="71" t="s">
        <v>453</v>
      </c>
      <c r="F51" s="217"/>
      <c r="G51" s="71" t="s">
        <v>453</v>
      </c>
      <c r="H51" s="71" t="s">
        <v>453</v>
      </c>
      <c r="I51" s="157"/>
      <c r="J51" s="157"/>
      <c r="K51" s="70"/>
      <c r="L51" s="70"/>
    </row>
    <row r="52" spans="1:12" ht="71.25" customHeight="1" x14ac:dyDescent="0.25">
      <c r="A52" s="73" t="s">
        <v>189</v>
      </c>
      <c r="B52" s="72" t="s">
        <v>190</v>
      </c>
      <c r="C52" s="71" t="s">
        <v>523</v>
      </c>
      <c r="D52" s="71" t="s">
        <v>523</v>
      </c>
      <c r="E52" s="71" t="s">
        <v>453</v>
      </c>
      <c r="F52" s="217"/>
      <c r="G52" s="71" t="s">
        <v>453</v>
      </c>
      <c r="H52" s="71" t="s">
        <v>453</v>
      </c>
      <c r="I52" s="157"/>
      <c r="J52" s="157"/>
      <c r="K52" s="70"/>
      <c r="L52" s="70"/>
    </row>
    <row r="53" spans="1:12" ht="48" customHeight="1" x14ac:dyDescent="0.25">
      <c r="A53" s="73" t="s">
        <v>187</v>
      </c>
      <c r="B53" s="133" t="s">
        <v>376</v>
      </c>
      <c r="C53" s="71" t="s">
        <v>523</v>
      </c>
      <c r="D53" s="71" t="s">
        <v>523</v>
      </c>
      <c r="E53" s="161">
        <v>44866</v>
      </c>
      <c r="F53" s="161">
        <v>44926</v>
      </c>
      <c r="G53" s="216">
        <v>45645</v>
      </c>
      <c r="H53" s="216">
        <v>45651</v>
      </c>
      <c r="I53" s="157"/>
      <c r="J53" s="157"/>
      <c r="K53" s="70"/>
      <c r="L53" s="70"/>
    </row>
    <row r="54" spans="1:12" ht="46.5" customHeight="1" x14ac:dyDescent="0.25">
      <c r="A54" s="73" t="s">
        <v>377</v>
      </c>
      <c r="B54" s="72" t="s">
        <v>188</v>
      </c>
      <c r="C54" s="71" t="s">
        <v>523</v>
      </c>
      <c r="D54" s="71" t="s">
        <v>523</v>
      </c>
      <c r="E54" s="218" t="s">
        <v>453</v>
      </c>
      <c r="F54" s="218"/>
      <c r="G54" s="173" t="s">
        <v>453</v>
      </c>
      <c r="H54" s="71" t="s">
        <v>453</v>
      </c>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2" zoomScale="70" zoomScaleNormal="70" zoomScaleSheetLayoutView="70" workbookViewId="0">
      <selection activeCell="AB76" sqref="AB76:AB86"/>
    </sheetView>
  </sheetViews>
  <sheetFormatPr defaultRowHeight="15.75" x14ac:dyDescent="0.25"/>
  <cols>
    <col min="1" max="1" width="9.140625" style="175"/>
    <col min="2" max="2" width="57.85546875" style="175" customWidth="1"/>
    <col min="3" max="3" width="13" style="175" customWidth="1"/>
    <col min="4" max="4" width="17.85546875" style="175" customWidth="1"/>
    <col min="5" max="6" width="13.7109375" style="175"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5" customWidth="1"/>
    <col min="13" max="13" width="6.5703125" style="175" bestFit="1" customWidth="1"/>
    <col min="14" max="14" width="11.7109375" style="175" customWidth="1"/>
    <col min="15" max="15" width="6.5703125" style="175" bestFit="1" customWidth="1"/>
    <col min="16" max="16" width="9.42578125" style="175" customWidth="1"/>
    <col min="17" max="17" width="6.140625" style="175" customWidth="1"/>
    <col min="18" max="18" width="10" style="175" customWidth="1"/>
    <col min="19" max="19" width="6.140625" style="175" customWidth="1"/>
    <col min="20" max="20" width="8.42578125" style="175" customWidth="1"/>
    <col min="21" max="21" width="6.140625" style="175" customWidth="1"/>
    <col min="22" max="22" width="8.28515625" style="175" customWidth="1"/>
    <col min="23" max="23" width="6.140625" style="175" customWidth="1"/>
    <col min="24" max="24" width="8.28515625" style="175" customWidth="1"/>
    <col min="25" max="25" width="6.140625" style="175" customWidth="1"/>
    <col min="26" max="26" width="8.28515625" style="175" customWidth="1"/>
    <col min="27" max="27" width="6.140625" style="175" customWidth="1"/>
    <col min="28" max="16384" width="9.140625" style="175"/>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510</v>
      </c>
    </row>
    <row r="4" spans="1:27"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row>
    <row r="5" spans="1:27" x14ac:dyDescent="0.25">
      <c r="A5" s="64"/>
      <c r="B5" s="64"/>
      <c r="C5" s="64"/>
      <c r="D5" s="64"/>
      <c r="E5" s="64"/>
      <c r="F5" s="64"/>
      <c r="L5" s="64"/>
      <c r="M5" s="64"/>
    </row>
    <row r="6" spans="1:27"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row>
    <row r="7" spans="1:27" ht="18.75" x14ac:dyDescent="0.25">
      <c r="A7" s="137"/>
      <c r="B7" s="137"/>
      <c r="C7" s="137"/>
      <c r="D7" s="137"/>
      <c r="E7" s="137"/>
      <c r="F7" s="137"/>
      <c r="G7" s="137"/>
      <c r="H7" s="137"/>
      <c r="I7" s="137"/>
      <c r="J7" s="176"/>
      <c r="K7" s="176"/>
      <c r="L7" s="176"/>
      <c r="M7" s="176"/>
      <c r="N7" s="176"/>
      <c r="O7" s="176"/>
      <c r="P7" s="176"/>
      <c r="Q7" s="176"/>
      <c r="R7" s="176"/>
      <c r="S7" s="176"/>
      <c r="T7" s="176"/>
      <c r="U7" s="176"/>
      <c r="V7" s="176"/>
      <c r="W7" s="176"/>
      <c r="X7" s="176"/>
      <c r="Y7" s="176"/>
      <c r="Z7" s="176"/>
      <c r="AA7" s="176"/>
    </row>
    <row r="8" spans="1:27" x14ac:dyDescent="0.25">
      <c r="A8" s="349" t="s">
        <v>458</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1:27"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ht="18.75" x14ac:dyDescent="0.25">
      <c r="A10" s="137"/>
      <c r="B10" s="137"/>
      <c r="C10" s="137"/>
      <c r="D10" s="137"/>
      <c r="E10" s="137"/>
      <c r="F10" s="137"/>
      <c r="G10" s="137"/>
      <c r="H10" s="137"/>
      <c r="I10" s="137"/>
      <c r="J10" s="176"/>
      <c r="K10" s="176"/>
      <c r="L10" s="176"/>
      <c r="M10" s="176"/>
      <c r="N10" s="176"/>
      <c r="O10" s="176"/>
      <c r="P10" s="176"/>
      <c r="Q10" s="176"/>
      <c r="R10" s="176"/>
      <c r="S10" s="176"/>
      <c r="T10" s="176"/>
      <c r="U10" s="176"/>
      <c r="V10" s="176"/>
      <c r="W10" s="176"/>
      <c r="X10" s="176"/>
      <c r="Y10" s="176"/>
      <c r="Z10" s="176"/>
      <c r="AA10" s="176"/>
    </row>
    <row r="11" spans="1:27" ht="18.75" x14ac:dyDescent="0.25">
      <c r="A11" s="344" t="s">
        <v>513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ht="16.5" customHeight="1" x14ac:dyDescent="0.3">
      <c r="A13" s="11"/>
      <c r="B13" s="11"/>
      <c r="C13" s="11"/>
      <c r="D13" s="11"/>
      <c r="E13" s="11"/>
      <c r="F13" s="11"/>
      <c r="G13" s="11"/>
      <c r="H13" s="11"/>
      <c r="I13" s="11"/>
      <c r="J13" s="177"/>
      <c r="K13" s="177"/>
      <c r="L13" s="177"/>
      <c r="M13" s="177"/>
      <c r="N13" s="177"/>
      <c r="O13" s="177"/>
      <c r="P13" s="177"/>
      <c r="Q13" s="177"/>
      <c r="R13" s="177"/>
      <c r="S13" s="177"/>
      <c r="T13" s="177"/>
      <c r="U13" s="177"/>
      <c r="V13" s="177"/>
      <c r="W13" s="177"/>
      <c r="X13" s="177"/>
      <c r="Y13" s="177"/>
      <c r="Z13" s="177"/>
      <c r="AA13" s="177"/>
    </row>
    <row r="14" spans="1:27" x14ac:dyDescent="0.25">
      <c r="A14" s="349" t="s">
        <v>504</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4"/>
      <c r="L17" s="64"/>
      <c r="M17" s="64"/>
      <c r="N17" s="64"/>
      <c r="O17" s="64"/>
      <c r="P17" s="64"/>
      <c r="Q17" s="64"/>
      <c r="R17" s="64"/>
      <c r="S17" s="64"/>
      <c r="T17" s="64"/>
      <c r="U17" s="64"/>
      <c r="V17" s="64"/>
      <c r="W17" s="64"/>
      <c r="X17" s="64"/>
      <c r="Y17" s="64"/>
      <c r="Z17" s="64"/>
      <c r="AA17" s="64"/>
    </row>
    <row r="18" spans="1:29" x14ac:dyDescent="0.25">
      <c r="A18" s="419" t="s">
        <v>420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20" t="s">
        <v>186</v>
      </c>
      <c r="B20" s="420" t="s">
        <v>185</v>
      </c>
      <c r="C20" s="413" t="s">
        <v>184</v>
      </c>
      <c r="D20" s="413"/>
      <c r="E20" s="423" t="s">
        <v>183</v>
      </c>
      <c r="F20" s="423"/>
      <c r="G20" s="420" t="s">
        <v>508</v>
      </c>
      <c r="H20" s="409" t="s">
        <v>459</v>
      </c>
      <c r="I20" s="410"/>
      <c r="J20" s="410"/>
      <c r="K20" s="410"/>
      <c r="L20" s="409" t="s">
        <v>460</v>
      </c>
      <c r="M20" s="410"/>
      <c r="N20" s="410"/>
      <c r="O20" s="410"/>
      <c r="P20" s="409" t="s">
        <v>461</v>
      </c>
      <c r="Q20" s="410"/>
      <c r="R20" s="410"/>
      <c r="S20" s="410"/>
      <c r="T20" s="409" t="s">
        <v>462</v>
      </c>
      <c r="U20" s="410"/>
      <c r="V20" s="410"/>
      <c r="W20" s="410"/>
      <c r="X20" s="409" t="s">
        <v>463</v>
      </c>
      <c r="Y20" s="410"/>
      <c r="Z20" s="410"/>
      <c r="AA20" s="410"/>
      <c r="AB20" s="414" t="s">
        <v>182</v>
      </c>
      <c r="AC20" s="415"/>
    </row>
    <row r="21" spans="1:29" ht="99.75" customHeight="1" x14ac:dyDescent="0.25">
      <c r="A21" s="421"/>
      <c r="B21" s="421"/>
      <c r="C21" s="413"/>
      <c r="D21" s="413"/>
      <c r="E21" s="423"/>
      <c r="F21" s="423"/>
      <c r="G21" s="421"/>
      <c r="H21" s="411" t="s">
        <v>505</v>
      </c>
      <c r="I21" s="412"/>
      <c r="J21" s="411" t="s">
        <v>180</v>
      </c>
      <c r="K21" s="412"/>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6"/>
      <c r="AC21" s="417"/>
    </row>
    <row r="22" spans="1:29" ht="89.25" customHeight="1" x14ac:dyDescent="0.25">
      <c r="A22" s="422"/>
      <c r="B22" s="422"/>
      <c r="C22" s="183" t="s">
        <v>2</v>
      </c>
      <c r="D22" s="183" t="s">
        <v>180</v>
      </c>
      <c r="E22" s="184" t="s">
        <v>466</v>
      </c>
      <c r="F22" s="184" t="s">
        <v>507</v>
      </c>
      <c r="G22" s="422"/>
      <c r="H22" s="185" t="s">
        <v>402</v>
      </c>
      <c r="I22" s="185" t="s">
        <v>403</v>
      </c>
      <c r="J22" s="185" t="s">
        <v>402</v>
      </c>
      <c r="K22" s="185" t="s">
        <v>403</v>
      </c>
      <c r="L22" s="185" t="s">
        <v>402</v>
      </c>
      <c r="M22" s="185" t="s">
        <v>403</v>
      </c>
      <c r="N22" s="185" t="s">
        <v>402</v>
      </c>
      <c r="O22" s="185" t="s">
        <v>403</v>
      </c>
      <c r="P22" s="185" t="s">
        <v>402</v>
      </c>
      <c r="Q22" s="185" t="s">
        <v>403</v>
      </c>
      <c r="R22" s="185" t="s">
        <v>402</v>
      </c>
      <c r="S22" s="185" t="s">
        <v>403</v>
      </c>
      <c r="T22" s="185" t="s">
        <v>402</v>
      </c>
      <c r="U22" s="185" t="s">
        <v>403</v>
      </c>
      <c r="V22" s="185" t="s">
        <v>402</v>
      </c>
      <c r="W22" s="185" t="s">
        <v>403</v>
      </c>
      <c r="X22" s="185" t="s">
        <v>402</v>
      </c>
      <c r="Y22" s="185" t="s">
        <v>403</v>
      </c>
      <c r="Z22" s="185" t="s">
        <v>402</v>
      </c>
      <c r="AA22" s="185" t="s">
        <v>403</v>
      </c>
      <c r="AB22" s="183" t="s">
        <v>181</v>
      </c>
      <c r="AC22" s="183" t="s">
        <v>180</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81" customFormat="1" ht="47.25" customHeight="1" x14ac:dyDescent="0.25">
      <c r="A24" s="187" t="s">
        <v>65</v>
      </c>
      <c r="B24" s="188" t="s">
        <v>179</v>
      </c>
      <c r="C24" s="189" t="s">
        <v>523</v>
      </c>
      <c r="D24" s="189">
        <v>3.817389674077535</v>
      </c>
      <c r="E24" s="189">
        <v>3.817389674077535</v>
      </c>
      <c r="F24" s="189">
        <v>3.817389674077535</v>
      </c>
      <c r="G24" s="189">
        <v>0</v>
      </c>
      <c r="H24" s="189" t="s">
        <v>523</v>
      </c>
      <c r="I24" s="189"/>
      <c r="J24" s="189">
        <v>0</v>
      </c>
      <c r="K24" s="189"/>
      <c r="L24" s="189" t="s">
        <v>523</v>
      </c>
      <c r="M24" s="189"/>
      <c r="N24" s="189">
        <v>3.817389674077535</v>
      </c>
      <c r="O24" s="189"/>
      <c r="P24" s="189" t="s">
        <v>523</v>
      </c>
      <c r="Q24" s="189"/>
      <c r="R24" s="189">
        <v>0</v>
      </c>
      <c r="S24" s="189"/>
      <c r="T24" s="189" t="s">
        <v>523</v>
      </c>
      <c r="U24" s="189"/>
      <c r="V24" s="189">
        <v>0</v>
      </c>
      <c r="W24" s="189"/>
      <c r="X24" s="189" t="s">
        <v>523</v>
      </c>
      <c r="Y24" s="189"/>
      <c r="Z24" s="189">
        <v>0</v>
      </c>
      <c r="AA24" s="189"/>
      <c r="AB24" s="189" t="s">
        <v>523</v>
      </c>
      <c r="AC24" s="189">
        <v>3.817389674077535</v>
      </c>
    </row>
    <row r="25" spans="1:29" ht="24" customHeight="1" x14ac:dyDescent="0.25">
      <c r="A25" s="190" t="s">
        <v>178</v>
      </c>
      <c r="B25" s="191" t="s">
        <v>177</v>
      </c>
      <c r="C25" s="189"/>
      <c r="D25" s="189"/>
      <c r="E25" s="189"/>
      <c r="F25" s="189"/>
      <c r="G25" s="189">
        <v>0</v>
      </c>
      <c r="H25" s="189" t="s">
        <v>523</v>
      </c>
      <c r="I25" s="189"/>
      <c r="J25" s="189">
        <v>0</v>
      </c>
      <c r="K25" s="189"/>
      <c r="L25" s="189" t="s">
        <v>523</v>
      </c>
      <c r="M25" s="189"/>
      <c r="N25" s="189">
        <v>0</v>
      </c>
      <c r="O25" s="189"/>
      <c r="P25" s="189" t="s">
        <v>523</v>
      </c>
      <c r="Q25" s="189"/>
      <c r="R25" s="189">
        <v>0</v>
      </c>
      <c r="S25" s="189"/>
      <c r="T25" s="189" t="s">
        <v>523</v>
      </c>
      <c r="U25" s="189"/>
      <c r="V25" s="189">
        <v>0</v>
      </c>
      <c r="W25" s="189"/>
      <c r="X25" s="189" t="s">
        <v>523</v>
      </c>
      <c r="Y25" s="189"/>
      <c r="Z25" s="189">
        <v>0</v>
      </c>
      <c r="AA25" s="189"/>
      <c r="AB25" s="189" t="s">
        <v>523</v>
      </c>
      <c r="AC25" s="189">
        <v>0</v>
      </c>
    </row>
    <row r="26" spans="1:29" x14ac:dyDescent="0.25">
      <c r="A26" s="190" t="s">
        <v>176</v>
      </c>
      <c r="B26" s="191" t="s">
        <v>175</v>
      </c>
      <c r="C26" s="189"/>
      <c r="D26" s="189"/>
      <c r="E26" s="189"/>
      <c r="F26" s="189"/>
      <c r="G26" s="189">
        <v>0</v>
      </c>
      <c r="H26" s="189" t="s">
        <v>523</v>
      </c>
      <c r="I26" s="189"/>
      <c r="J26" s="189">
        <v>0</v>
      </c>
      <c r="K26" s="189"/>
      <c r="L26" s="189" t="s">
        <v>523</v>
      </c>
      <c r="M26" s="189"/>
      <c r="N26" s="189">
        <v>0</v>
      </c>
      <c r="O26" s="189"/>
      <c r="P26" s="189" t="s">
        <v>523</v>
      </c>
      <c r="Q26" s="189"/>
      <c r="R26" s="189">
        <v>0</v>
      </c>
      <c r="S26" s="189"/>
      <c r="T26" s="189" t="s">
        <v>523</v>
      </c>
      <c r="U26" s="189"/>
      <c r="V26" s="189">
        <v>0</v>
      </c>
      <c r="W26" s="189"/>
      <c r="X26" s="189" t="s">
        <v>523</v>
      </c>
      <c r="Y26" s="189"/>
      <c r="Z26" s="189">
        <v>0</v>
      </c>
      <c r="AA26" s="189"/>
      <c r="AB26" s="189" t="s">
        <v>523</v>
      </c>
      <c r="AC26" s="189">
        <v>0</v>
      </c>
    </row>
    <row r="27" spans="1:29" ht="31.5" x14ac:dyDescent="0.25">
      <c r="A27" s="190" t="s">
        <v>174</v>
      </c>
      <c r="B27" s="191" t="s">
        <v>358</v>
      </c>
      <c r="C27" s="189"/>
      <c r="D27" s="189"/>
      <c r="E27" s="189"/>
      <c r="F27" s="189"/>
      <c r="G27" s="189">
        <v>0</v>
      </c>
      <c r="H27" s="189" t="s">
        <v>523</v>
      </c>
      <c r="I27" s="189"/>
      <c r="J27" s="189">
        <v>0</v>
      </c>
      <c r="K27" s="189"/>
      <c r="L27" s="189" t="s">
        <v>523</v>
      </c>
      <c r="M27" s="189"/>
      <c r="N27" s="189">
        <v>3.2018049575941849</v>
      </c>
      <c r="O27" s="189"/>
      <c r="P27" s="189" t="s">
        <v>523</v>
      </c>
      <c r="Q27" s="189"/>
      <c r="R27" s="189">
        <v>0</v>
      </c>
      <c r="S27" s="189"/>
      <c r="T27" s="189" t="s">
        <v>523</v>
      </c>
      <c r="U27" s="189"/>
      <c r="V27" s="189">
        <v>0</v>
      </c>
      <c r="W27" s="189"/>
      <c r="X27" s="189" t="s">
        <v>523</v>
      </c>
      <c r="Y27" s="189"/>
      <c r="Z27" s="189">
        <v>0</v>
      </c>
      <c r="AA27" s="189"/>
      <c r="AB27" s="189" t="s">
        <v>523</v>
      </c>
      <c r="AC27" s="189">
        <v>3.2018049575941849</v>
      </c>
    </row>
    <row r="28" spans="1:29" x14ac:dyDescent="0.25">
      <c r="A28" s="190" t="s">
        <v>173</v>
      </c>
      <c r="B28" s="191" t="s">
        <v>172</v>
      </c>
      <c r="C28" s="189"/>
      <c r="D28" s="189"/>
      <c r="E28" s="189"/>
      <c r="F28" s="189"/>
      <c r="G28" s="189">
        <v>0</v>
      </c>
      <c r="H28" s="189" t="s">
        <v>523</v>
      </c>
      <c r="I28" s="189"/>
      <c r="J28" s="189">
        <v>0</v>
      </c>
      <c r="K28" s="189"/>
      <c r="L28" s="189" t="s">
        <v>523</v>
      </c>
      <c r="M28" s="189"/>
      <c r="N28" s="189">
        <v>0</v>
      </c>
      <c r="O28" s="189"/>
      <c r="P28" s="189" t="s">
        <v>523</v>
      </c>
      <c r="Q28" s="189"/>
      <c r="R28" s="189">
        <v>0</v>
      </c>
      <c r="S28" s="189"/>
      <c r="T28" s="189" t="s">
        <v>523</v>
      </c>
      <c r="U28" s="189"/>
      <c r="V28" s="189">
        <v>0</v>
      </c>
      <c r="W28" s="189"/>
      <c r="X28" s="189" t="s">
        <v>523</v>
      </c>
      <c r="Y28" s="189"/>
      <c r="Z28" s="189">
        <v>0</v>
      </c>
      <c r="AA28" s="189"/>
      <c r="AB28" s="189" t="s">
        <v>523</v>
      </c>
      <c r="AC28" s="189">
        <v>0</v>
      </c>
    </row>
    <row r="29" spans="1:29" x14ac:dyDescent="0.25">
      <c r="A29" s="190" t="s">
        <v>171</v>
      </c>
      <c r="B29" s="192" t="s">
        <v>170</v>
      </c>
      <c r="C29" s="189"/>
      <c r="D29" s="189"/>
      <c r="E29" s="189"/>
      <c r="F29" s="189"/>
      <c r="G29" s="189">
        <v>0</v>
      </c>
      <c r="H29" s="189" t="s">
        <v>523</v>
      </c>
      <c r="I29" s="189"/>
      <c r="J29" s="189">
        <v>0</v>
      </c>
      <c r="K29" s="189"/>
      <c r="L29" s="189" t="s">
        <v>523</v>
      </c>
      <c r="M29" s="189"/>
      <c r="N29" s="189">
        <v>0.61558471648335011</v>
      </c>
      <c r="O29" s="189"/>
      <c r="P29" s="189" t="s">
        <v>523</v>
      </c>
      <c r="Q29" s="189"/>
      <c r="R29" s="189">
        <v>0</v>
      </c>
      <c r="S29" s="189"/>
      <c r="T29" s="189" t="s">
        <v>523</v>
      </c>
      <c r="U29" s="189"/>
      <c r="V29" s="189">
        <v>0</v>
      </c>
      <c r="W29" s="189"/>
      <c r="X29" s="189" t="s">
        <v>523</v>
      </c>
      <c r="Y29" s="189"/>
      <c r="Z29" s="189">
        <v>0</v>
      </c>
      <c r="AA29" s="189"/>
      <c r="AB29" s="189" t="s">
        <v>523</v>
      </c>
      <c r="AC29" s="189">
        <v>0.61558471648335011</v>
      </c>
    </row>
    <row r="30" spans="1:29" s="181" customFormat="1" ht="47.25" x14ac:dyDescent="0.25">
      <c r="A30" s="187" t="s">
        <v>63</v>
      </c>
      <c r="B30" s="188" t="s">
        <v>169</v>
      </c>
      <c r="C30" s="189" t="s">
        <v>523</v>
      </c>
      <c r="D30" s="189">
        <v>3.2018049575941849</v>
      </c>
      <c r="E30" s="189">
        <v>3.2018049575941849</v>
      </c>
      <c r="F30" s="189">
        <v>3.2018049575941849</v>
      </c>
      <c r="G30" s="189">
        <v>0</v>
      </c>
      <c r="H30" s="189" t="s">
        <v>523</v>
      </c>
      <c r="I30" s="189"/>
      <c r="J30" s="189">
        <v>0</v>
      </c>
      <c r="K30" s="189"/>
      <c r="L30" s="189" t="s">
        <v>523</v>
      </c>
      <c r="M30" s="189"/>
      <c r="N30" s="189">
        <v>3.2018049575941849</v>
      </c>
      <c r="O30" s="189"/>
      <c r="P30" s="189" t="s">
        <v>523</v>
      </c>
      <c r="Q30" s="189"/>
      <c r="R30" s="189">
        <v>0</v>
      </c>
      <c r="S30" s="189"/>
      <c r="T30" s="189" t="s">
        <v>523</v>
      </c>
      <c r="U30" s="189"/>
      <c r="V30" s="189">
        <v>0</v>
      </c>
      <c r="W30" s="189"/>
      <c r="X30" s="189" t="s">
        <v>523</v>
      </c>
      <c r="Y30" s="189"/>
      <c r="Z30" s="189">
        <v>0</v>
      </c>
      <c r="AA30" s="189"/>
      <c r="AB30" s="189" t="s">
        <v>523</v>
      </c>
      <c r="AC30" s="189">
        <v>3.2018049575941849</v>
      </c>
    </row>
    <row r="31" spans="1:29" x14ac:dyDescent="0.25">
      <c r="A31" s="187" t="s">
        <v>168</v>
      </c>
      <c r="B31" s="191" t="s">
        <v>167</v>
      </c>
      <c r="C31" s="189" t="s">
        <v>523</v>
      </c>
      <c r="D31" s="189">
        <v>0.14956380362094573</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v>0</v>
      </c>
    </row>
    <row r="32" spans="1:29" ht="31.5" x14ac:dyDescent="0.25">
      <c r="A32" s="187" t="s">
        <v>166</v>
      </c>
      <c r="B32" s="191" t="s">
        <v>165</v>
      </c>
      <c r="C32" s="189" t="s">
        <v>523</v>
      </c>
      <c r="D32" s="189">
        <v>0.82903173222998527</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v>0</v>
      </c>
    </row>
    <row r="33" spans="1:29" x14ac:dyDescent="0.25">
      <c r="A33" s="187" t="s">
        <v>164</v>
      </c>
      <c r="B33" s="191" t="s">
        <v>163</v>
      </c>
      <c r="C33" s="189" t="s">
        <v>523</v>
      </c>
      <c r="D33" s="189">
        <v>1.9869414539572039</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v>0</v>
      </c>
    </row>
    <row r="34" spans="1:29" x14ac:dyDescent="0.25">
      <c r="A34" s="187" t="s">
        <v>162</v>
      </c>
      <c r="B34" s="191" t="s">
        <v>161</v>
      </c>
      <c r="C34" s="189" t="s">
        <v>523</v>
      </c>
      <c r="D34" s="189">
        <v>0.23626796778604944</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v>0</v>
      </c>
    </row>
    <row r="35" spans="1:29" s="181" customFormat="1" ht="31.5" x14ac:dyDescent="0.25">
      <c r="A35" s="187" t="s">
        <v>62</v>
      </c>
      <c r="B35" s="188" t="s">
        <v>160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159</v>
      </c>
      <c r="B36" s="191" t="s">
        <v>492</v>
      </c>
      <c r="C36" s="189"/>
      <c r="D36" s="189"/>
      <c r="E36" s="189"/>
      <c r="F36" s="189"/>
      <c r="G36" s="189">
        <v>0</v>
      </c>
      <c r="H36" s="189" t="s">
        <v>523</v>
      </c>
      <c r="I36" s="189"/>
      <c r="J36" s="189">
        <v>0</v>
      </c>
      <c r="K36" s="189" t="s">
        <v>490</v>
      </c>
      <c r="L36" s="189" t="s">
        <v>523</v>
      </c>
      <c r="M36" s="189"/>
      <c r="N36" s="189">
        <v>0</v>
      </c>
      <c r="O36" s="189" t="s">
        <v>490</v>
      </c>
      <c r="P36" s="189" t="s">
        <v>523</v>
      </c>
      <c r="Q36" s="189"/>
      <c r="R36" s="189">
        <v>0</v>
      </c>
      <c r="S36" s="189" t="s">
        <v>490</v>
      </c>
      <c r="T36" s="189" t="s">
        <v>523</v>
      </c>
      <c r="U36" s="189"/>
      <c r="V36" s="189">
        <v>0</v>
      </c>
      <c r="W36" s="189" t="s">
        <v>490</v>
      </c>
      <c r="X36" s="189" t="s">
        <v>523</v>
      </c>
      <c r="Y36" s="189"/>
      <c r="Z36" s="189">
        <v>0</v>
      </c>
      <c r="AA36" s="189" t="s">
        <v>490</v>
      </c>
      <c r="AB36" s="189" t="s">
        <v>523</v>
      </c>
      <c r="AC36" s="189">
        <v>0</v>
      </c>
    </row>
    <row r="37" spans="1:29" ht="31.5" x14ac:dyDescent="0.25">
      <c r="A37" s="190" t="s">
        <v>158</v>
      </c>
      <c r="B37" s="194" t="s">
        <v>489</v>
      </c>
      <c r="C37" s="189"/>
      <c r="D37" s="189"/>
      <c r="E37" s="189"/>
      <c r="F37" s="189"/>
      <c r="G37" s="189">
        <v>0</v>
      </c>
      <c r="H37" s="189" t="s">
        <v>523</v>
      </c>
      <c r="I37" s="189"/>
      <c r="J37" s="189">
        <v>0</v>
      </c>
      <c r="K37" s="189" t="s">
        <v>490</v>
      </c>
      <c r="L37" s="189" t="s">
        <v>523</v>
      </c>
      <c r="M37" s="189"/>
      <c r="N37" s="189">
        <v>0</v>
      </c>
      <c r="O37" s="189" t="s">
        <v>490</v>
      </c>
      <c r="P37" s="189" t="s">
        <v>523</v>
      </c>
      <c r="Q37" s="189"/>
      <c r="R37" s="189">
        <v>0</v>
      </c>
      <c r="S37" s="189" t="s">
        <v>490</v>
      </c>
      <c r="T37" s="189" t="s">
        <v>523</v>
      </c>
      <c r="U37" s="189"/>
      <c r="V37" s="189">
        <v>0</v>
      </c>
      <c r="W37" s="189" t="s">
        <v>490</v>
      </c>
      <c r="X37" s="189" t="s">
        <v>523</v>
      </c>
      <c r="Y37" s="189"/>
      <c r="Z37" s="189">
        <v>0</v>
      </c>
      <c r="AA37" s="189" t="s">
        <v>490</v>
      </c>
      <c r="AB37" s="189" t="s">
        <v>523</v>
      </c>
      <c r="AC37" s="189">
        <v>0</v>
      </c>
    </row>
    <row r="38" spans="1:29" x14ac:dyDescent="0.25">
      <c r="A38" s="190" t="s">
        <v>157</v>
      </c>
      <c r="B38" s="194" t="s">
        <v>148</v>
      </c>
      <c r="C38" s="189"/>
      <c r="D38" s="189"/>
      <c r="E38" s="189"/>
      <c r="F38" s="189"/>
      <c r="G38" s="189">
        <v>0</v>
      </c>
      <c r="H38" s="189" t="s">
        <v>523</v>
      </c>
      <c r="I38" s="189"/>
      <c r="J38" s="189">
        <v>0</v>
      </c>
      <c r="K38" s="189" t="s">
        <v>490</v>
      </c>
      <c r="L38" s="189" t="s">
        <v>523</v>
      </c>
      <c r="M38" s="189"/>
      <c r="N38" s="189">
        <v>0</v>
      </c>
      <c r="O38" s="189" t="s">
        <v>490</v>
      </c>
      <c r="P38" s="189" t="s">
        <v>523</v>
      </c>
      <c r="Q38" s="189"/>
      <c r="R38" s="189">
        <v>0</v>
      </c>
      <c r="S38" s="189" t="s">
        <v>490</v>
      </c>
      <c r="T38" s="189" t="s">
        <v>523</v>
      </c>
      <c r="U38" s="189"/>
      <c r="V38" s="189">
        <v>0</v>
      </c>
      <c r="W38" s="189" t="s">
        <v>490</v>
      </c>
      <c r="X38" s="189" t="s">
        <v>523</v>
      </c>
      <c r="Y38" s="189"/>
      <c r="Z38" s="189">
        <v>0</v>
      </c>
      <c r="AA38" s="189" t="s">
        <v>490</v>
      </c>
      <c r="AB38" s="189" t="s">
        <v>523</v>
      </c>
      <c r="AC38" s="189">
        <v>0</v>
      </c>
    </row>
    <row r="39" spans="1:29" x14ac:dyDescent="0.25">
      <c r="A39" s="190" t="s">
        <v>156</v>
      </c>
      <c r="B39" s="191" t="s">
        <v>491</v>
      </c>
      <c r="C39" s="189"/>
      <c r="D39" s="189"/>
      <c r="E39" s="189"/>
      <c r="F39" s="189"/>
      <c r="G39" s="189">
        <v>0</v>
      </c>
      <c r="H39" s="189" t="s">
        <v>523</v>
      </c>
      <c r="I39" s="189"/>
      <c r="J39" s="189">
        <v>0</v>
      </c>
      <c r="K39" s="189" t="s">
        <v>490</v>
      </c>
      <c r="L39" s="189" t="s">
        <v>523</v>
      </c>
      <c r="M39" s="189"/>
      <c r="N39" s="189">
        <v>0</v>
      </c>
      <c r="O39" s="189" t="s">
        <v>490</v>
      </c>
      <c r="P39" s="189" t="s">
        <v>523</v>
      </c>
      <c r="Q39" s="189"/>
      <c r="R39" s="189">
        <v>0</v>
      </c>
      <c r="S39" s="189" t="s">
        <v>490</v>
      </c>
      <c r="T39" s="189" t="s">
        <v>523</v>
      </c>
      <c r="U39" s="189"/>
      <c r="V39" s="189">
        <v>0</v>
      </c>
      <c r="W39" s="189" t="s">
        <v>490</v>
      </c>
      <c r="X39" s="189" t="s">
        <v>523</v>
      </c>
      <c r="Y39" s="189"/>
      <c r="Z39" s="189">
        <v>0</v>
      </c>
      <c r="AA39" s="189" t="s">
        <v>490</v>
      </c>
      <c r="AB39" s="189" t="s">
        <v>523</v>
      </c>
      <c r="AC39" s="189">
        <v>0</v>
      </c>
    </row>
    <row r="40" spans="1:29" x14ac:dyDescent="0.25">
      <c r="A40" s="190" t="s">
        <v>155</v>
      </c>
      <c r="B40" s="191" t="s">
        <v>493</v>
      </c>
      <c r="C40" s="189"/>
      <c r="D40" s="189"/>
      <c r="E40" s="189"/>
      <c r="F40" s="189"/>
      <c r="G40" s="189">
        <v>0</v>
      </c>
      <c r="H40" s="189" t="s">
        <v>523</v>
      </c>
      <c r="I40" s="189"/>
      <c r="J40" s="189">
        <v>0</v>
      </c>
      <c r="K40" s="189" t="s">
        <v>490</v>
      </c>
      <c r="L40" s="189" t="s">
        <v>523</v>
      </c>
      <c r="M40" s="189"/>
      <c r="N40" s="189">
        <v>0</v>
      </c>
      <c r="O40" s="189" t="s">
        <v>490</v>
      </c>
      <c r="P40" s="189" t="s">
        <v>523</v>
      </c>
      <c r="Q40" s="189"/>
      <c r="R40" s="189">
        <v>0</v>
      </c>
      <c r="S40" s="189" t="s">
        <v>490</v>
      </c>
      <c r="T40" s="189" t="s">
        <v>523</v>
      </c>
      <c r="U40" s="189"/>
      <c r="V40" s="189">
        <v>0</v>
      </c>
      <c r="W40" s="189" t="s">
        <v>490</v>
      </c>
      <c r="X40" s="189" t="s">
        <v>523</v>
      </c>
      <c r="Y40" s="189"/>
      <c r="Z40" s="189">
        <v>0</v>
      </c>
      <c r="AA40" s="189" t="s">
        <v>490</v>
      </c>
      <c r="AB40" s="189" t="s">
        <v>523</v>
      </c>
      <c r="AC40" s="189">
        <v>0</v>
      </c>
    </row>
    <row r="41" spans="1:29" x14ac:dyDescent="0.25">
      <c r="A41" s="190" t="s">
        <v>154</v>
      </c>
      <c r="B41" s="191" t="s">
        <v>494</v>
      </c>
      <c r="C41" s="189"/>
      <c r="D41" s="189"/>
      <c r="E41" s="189"/>
      <c r="F41" s="189"/>
      <c r="G41" s="189">
        <v>0</v>
      </c>
      <c r="H41" s="189" t="s">
        <v>523</v>
      </c>
      <c r="I41" s="189"/>
      <c r="J41" s="189">
        <v>0</v>
      </c>
      <c r="K41" s="189" t="s">
        <v>490</v>
      </c>
      <c r="L41" s="189" t="s">
        <v>523</v>
      </c>
      <c r="M41" s="189"/>
      <c r="N41" s="189">
        <v>0</v>
      </c>
      <c r="O41" s="189" t="s">
        <v>490</v>
      </c>
      <c r="P41" s="189" t="s">
        <v>523</v>
      </c>
      <c r="Q41" s="189"/>
      <c r="R41" s="189">
        <v>0</v>
      </c>
      <c r="S41" s="189" t="s">
        <v>490</v>
      </c>
      <c r="T41" s="189" t="s">
        <v>523</v>
      </c>
      <c r="U41" s="189"/>
      <c r="V41" s="189">
        <v>0</v>
      </c>
      <c r="W41" s="189" t="s">
        <v>490</v>
      </c>
      <c r="X41" s="189" t="s">
        <v>523</v>
      </c>
      <c r="Y41" s="189"/>
      <c r="Z41" s="189">
        <v>0</v>
      </c>
      <c r="AA41" s="189" t="s">
        <v>490</v>
      </c>
      <c r="AB41" s="189" t="s">
        <v>523</v>
      </c>
      <c r="AC41" s="189">
        <v>0</v>
      </c>
    </row>
    <row r="42" spans="1:29" x14ac:dyDescent="0.25">
      <c r="A42" s="190" t="s">
        <v>153</v>
      </c>
      <c r="B42" s="191" t="s">
        <v>495</v>
      </c>
      <c r="C42" s="189"/>
      <c r="D42" s="189"/>
      <c r="E42" s="189"/>
      <c r="F42" s="189"/>
      <c r="G42" s="189">
        <v>0</v>
      </c>
      <c r="H42" s="189" t="s">
        <v>523</v>
      </c>
      <c r="I42" s="189"/>
      <c r="J42" s="189">
        <v>0</v>
      </c>
      <c r="K42" s="189" t="s">
        <v>490</v>
      </c>
      <c r="L42" s="189" t="s">
        <v>523</v>
      </c>
      <c r="M42" s="189"/>
      <c r="N42" s="189">
        <v>0</v>
      </c>
      <c r="O42" s="189" t="s">
        <v>490</v>
      </c>
      <c r="P42" s="189" t="s">
        <v>523</v>
      </c>
      <c r="Q42" s="189"/>
      <c r="R42" s="189">
        <v>0</v>
      </c>
      <c r="S42" s="189" t="s">
        <v>490</v>
      </c>
      <c r="T42" s="189" t="s">
        <v>523</v>
      </c>
      <c r="U42" s="189"/>
      <c r="V42" s="189">
        <v>0</v>
      </c>
      <c r="W42" s="189" t="s">
        <v>490</v>
      </c>
      <c r="X42" s="189" t="s">
        <v>523</v>
      </c>
      <c r="Y42" s="189"/>
      <c r="Z42" s="189">
        <v>0</v>
      </c>
      <c r="AA42" s="189" t="s">
        <v>490</v>
      </c>
      <c r="AB42" s="189" t="s">
        <v>523</v>
      </c>
      <c r="AC42" s="189">
        <v>0</v>
      </c>
    </row>
    <row r="43" spans="1:29" x14ac:dyDescent="0.25">
      <c r="A43" s="190" t="s">
        <v>467</v>
      </c>
      <c r="B43" s="191" t="s">
        <v>496</v>
      </c>
      <c r="C43" s="189"/>
      <c r="D43" s="189"/>
      <c r="E43" s="189"/>
      <c r="F43" s="189"/>
      <c r="G43" s="189">
        <v>0</v>
      </c>
      <c r="H43" s="189" t="s">
        <v>523</v>
      </c>
      <c r="I43" s="189"/>
      <c r="J43" s="189">
        <v>0</v>
      </c>
      <c r="K43" s="189" t="s">
        <v>490</v>
      </c>
      <c r="L43" s="189" t="s">
        <v>523</v>
      </c>
      <c r="M43" s="189"/>
      <c r="N43" s="189">
        <v>0</v>
      </c>
      <c r="O43" s="189" t="s">
        <v>490</v>
      </c>
      <c r="P43" s="189" t="s">
        <v>523</v>
      </c>
      <c r="Q43" s="189"/>
      <c r="R43" s="189">
        <v>0</v>
      </c>
      <c r="S43" s="189" t="s">
        <v>490</v>
      </c>
      <c r="T43" s="189" t="s">
        <v>523</v>
      </c>
      <c r="U43" s="189"/>
      <c r="V43" s="189">
        <v>0</v>
      </c>
      <c r="W43" s="189" t="s">
        <v>490</v>
      </c>
      <c r="X43" s="189" t="s">
        <v>523</v>
      </c>
      <c r="Y43" s="189"/>
      <c r="Z43" s="189">
        <v>0</v>
      </c>
      <c r="AA43" s="189" t="s">
        <v>490</v>
      </c>
      <c r="AB43" s="189" t="s">
        <v>523</v>
      </c>
      <c r="AC43" s="189">
        <v>0</v>
      </c>
    </row>
    <row r="44" spans="1:29" x14ac:dyDescent="0.25">
      <c r="A44" s="190" t="s">
        <v>468</v>
      </c>
      <c r="B44" s="191" t="s">
        <v>497</v>
      </c>
      <c r="C44" s="189"/>
      <c r="D44" s="189"/>
      <c r="E44" s="189"/>
      <c r="F44" s="189"/>
      <c r="G44" s="189">
        <v>0</v>
      </c>
      <c r="H44" s="189" t="s">
        <v>523</v>
      </c>
      <c r="I44" s="189"/>
      <c r="J44" s="189">
        <v>0</v>
      </c>
      <c r="K44" s="189" t="s">
        <v>490</v>
      </c>
      <c r="L44" s="189" t="s">
        <v>523</v>
      </c>
      <c r="M44" s="189"/>
      <c r="N44" s="189">
        <v>0</v>
      </c>
      <c r="O44" s="189" t="s">
        <v>490</v>
      </c>
      <c r="P44" s="189" t="s">
        <v>523</v>
      </c>
      <c r="Q44" s="189"/>
      <c r="R44" s="189">
        <v>0</v>
      </c>
      <c r="S44" s="189" t="s">
        <v>490</v>
      </c>
      <c r="T44" s="189" t="s">
        <v>523</v>
      </c>
      <c r="U44" s="189"/>
      <c r="V44" s="189">
        <v>0</v>
      </c>
      <c r="W44" s="189" t="s">
        <v>490</v>
      </c>
      <c r="X44" s="189" t="s">
        <v>523</v>
      </c>
      <c r="Y44" s="189"/>
      <c r="Z44" s="189">
        <v>0</v>
      </c>
      <c r="AA44" s="189" t="s">
        <v>490</v>
      </c>
      <c r="AB44" s="189" t="s">
        <v>523</v>
      </c>
      <c r="AC44" s="189">
        <v>0</v>
      </c>
    </row>
    <row r="45" spans="1:29" x14ac:dyDescent="0.25">
      <c r="A45" s="190" t="s">
        <v>469</v>
      </c>
      <c r="B45" s="191" t="s">
        <v>498</v>
      </c>
      <c r="C45" s="189"/>
      <c r="D45" s="189"/>
      <c r="E45" s="189"/>
      <c r="F45" s="189"/>
      <c r="G45" s="189">
        <v>0</v>
      </c>
      <c r="H45" s="189" t="s">
        <v>523</v>
      </c>
      <c r="I45" s="189"/>
      <c r="J45" s="189">
        <v>0</v>
      </c>
      <c r="K45" s="189" t="s">
        <v>490</v>
      </c>
      <c r="L45" s="189" t="s">
        <v>523</v>
      </c>
      <c r="M45" s="189"/>
      <c r="N45" s="189">
        <v>0</v>
      </c>
      <c r="O45" s="189" t="s">
        <v>490</v>
      </c>
      <c r="P45" s="189" t="s">
        <v>523</v>
      </c>
      <c r="Q45" s="189"/>
      <c r="R45" s="189">
        <v>0</v>
      </c>
      <c r="S45" s="189" t="s">
        <v>490</v>
      </c>
      <c r="T45" s="189" t="s">
        <v>523</v>
      </c>
      <c r="U45" s="189"/>
      <c r="V45" s="189">
        <v>0</v>
      </c>
      <c r="W45" s="189" t="s">
        <v>490</v>
      </c>
      <c r="X45" s="189" t="s">
        <v>523</v>
      </c>
      <c r="Y45" s="189"/>
      <c r="Z45" s="189">
        <v>0</v>
      </c>
      <c r="AA45" s="189" t="s">
        <v>490</v>
      </c>
      <c r="AB45" s="189" t="s">
        <v>523</v>
      </c>
      <c r="AC45" s="189">
        <v>0</v>
      </c>
    </row>
    <row r="46" spans="1:29" x14ac:dyDescent="0.25">
      <c r="A46" s="190" t="s">
        <v>470</v>
      </c>
      <c r="B46" s="191" t="s">
        <v>499</v>
      </c>
      <c r="C46" s="189"/>
      <c r="D46" s="189"/>
      <c r="E46" s="189"/>
      <c r="F46" s="189"/>
      <c r="G46" s="189">
        <v>0</v>
      </c>
      <c r="H46" s="189" t="s">
        <v>523</v>
      </c>
      <c r="I46" s="189"/>
      <c r="J46" s="189">
        <v>0</v>
      </c>
      <c r="K46" s="189" t="s">
        <v>490</v>
      </c>
      <c r="L46" s="189" t="s">
        <v>523</v>
      </c>
      <c r="M46" s="189"/>
      <c r="N46" s="189">
        <v>0</v>
      </c>
      <c r="O46" s="189" t="s">
        <v>490</v>
      </c>
      <c r="P46" s="189" t="s">
        <v>523</v>
      </c>
      <c r="Q46" s="189"/>
      <c r="R46" s="189">
        <v>0</v>
      </c>
      <c r="S46" s="189" t="s">
        <v>490</v>
      </c>
      <c r="T46" s="189" t="s">
        <v>523</v>
      </c>
      <c r="U46" s="189"/>
      <c r="V46" s="189">
        <v>0</v>
      </c>
      <c r="W46" s="189" t="s">
        <v>490</v>
      </c>
      <c r="X46" s="189" t="s">
        <v>523</v>
      </c>
      <c r="Y46" s="189"/>
      <c r="Z46" s="189">
        <v>0</v>
      </c>
      <c r="AA46" s="189" t="s">
        <v>490</v>
      </c>
      <c r="AB46" s="189" t="s">
        <v>523</v>
      </c>
      <c r="AC46" s="189">
        <v>0</v>
      </c>
    </row>
    <row r="47" spans="1:29" s="181" customFormat="1" x14ac:dyDescent="0.25">
      <c r="A47" s="187" t="s">
        <v>61</v>
      </c>
      <c r="B47" s="188" t="s">
        <v>152</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151</v>
      </c>
      <c r="B48" s="191" t="s">
        <v>492</v>
      </c>
      <c r="C48" s="189" t="s">
        <v>523</v>
      </c>
      <c r="D48" s="189">
        <v>0</v>
      </c>
      <c r="E48" s="189"/>
      <c r="F48" s="189"/>
      <c r="G48" s="189">
        <v>0</v>
      </c>
      <c r="H48" s="189" t="s">
        <v>523</v>
      </c>
      <c r="I48" s="189"/>
      <c r="J48" s="189">
        <v>0</v>
      </c>
      <c r="K48" s="189"/>
      <c r="L48" s="189" t="s">
        <v>523</v>
      </c>
      <c r="M48" s="189"/>
      <c r="N48" s="189">
        <v>0</v>
      </c>
      <c r="O48" s="189"/>
      <c r="P48" s="189" t="s">
        <v>523</v>
      </c>
      <c r="Q48" s="189"/>
      <c r="R48" s="189">
        <v>0</v>
      </c>
      <c r="S48" s="189"/>
      <c r="T48" s="189" t="s">
        <v>523</v>
      </c>
      <c r="U48" s="189"/>
      <c r="V48" s="189">
        <v>0</v>
      </c>
      <c r="W48" s="189"/>
      <c r="X48" s="189" t="s">
        <v>523</v>
      </c>
      <c r="Y48" s="189"/>
      <c r="Z48" s="189">
        <v>0</v>
      </c>
      <c r="AA48" s="189"/>
      <c r="AB48" s="189" t="s">
        <v>523</v>
      </c>
      <c r="AC48" s="189">
        <v>0</v>
      </c>
    </row>
    <row r="49" spans="1:29" ht="31.5" x14ac:dyDescent="0.25">
      <c r="A49" s="190" t="s">
        <v>150</v>
      </c>
      <c r="B49" s="194" t="s">
        <v>489</v>
      </c>
      <c r="C49" s="189" t="s">
        <v>523</v>
      </c>
      <c r="D49" s="189">
        <v>0</v>
      </c>
      <c r="E49" s="189"/>
      <c r="F49" s="189"/>
      <c r="G49" s="189">
        <v>0</v>
      </c>
      <c r="H49" s="189" t="s">
        <v>523</v>
      </c>
      <c r="I49" s="189"/>
      <c r="J49" s="189">
        <v>0</v>
      </c>
      <c r="K49" s="189"/>
      <c r="L49" s="189" t="s">
        <v>523</v>
      </c>
      <c r="M49" s="189"/>
      <c r="N49" s="189">
        <v>0</v>
      </c>
      <c r="O49" s="189"/>
      <c r="P49" s="189" t="s">
        <v>523</v>
      </c>
      <c r="Q49" s="189"/>
      <c r="R49" s="189">
        <v>0</v>
      </c>
      <c r="S49" s="189"/>
      <c r="T49" s="189" t="s">
        <v>523</v>
      </c>
      <c r="U49" s="189"/>
      <c r="V49" s="189">
        <v>0</v>
      </c>
      <c r="W49" s="189"/>
      <c r="X49" s="189" t="s">
        <v>523</v>
      </c>
      <c r="Y49" s="189"/>
      <c r="Z49" s="189">
        <v>0</v>
      </c>
      <c r="AA49" s="189"/>
      <c r="AB49" s="189" t="s">
        <v>523</v>
      </c>
      <c r="AC49" s="189">
        <v>0</v>
      </c>
    </row>
    <row r="50" spans="1:29" x14ac:dyDescent="0.25">
      <c r="A50" s="190" t="s">
        <v>149</v>
      </c>
      <c r="B50" s="194" t="s">
        <v>148</v>
      </c>
      <c r="C50" s="189" t="s">
        <v>523</v>
      </c>
      <c r="D50" s="189">
        <v>0</v>
      </c>
      <c r="E50" s="189"/>
      <c r="F50" s="189"/>
      <c r="G50" s="189">
        <v>0</v>
      </c>
      <c r="H50" s="189" t="s">
        <v>523</v>
      </c>
      <c r="I50" s="189"/>
      <c r="J50" s="189">
        <v>0</v>
      </c>
      <c r="K50" s="189"/>
      <c r="L50" s="189" t="s">
        <v>523</v>
      </c>
      <c r="M50" s="189"/>
      <c r="N50" s="189">
        <v>0</v>
      </c>
      <c r="O50" s="189"/>
      <c r="P50" s="189" t="s">
        <v>523</v>
      </c>
      <c r="Q50" s="189"/>
      <c r="R50" s="189">
        <v>0</v>
      </c>
      <c r="S50" s="189"/>
      <c r="T50" s="189" t="s">
        <v>523</v>
      </c>
      <c r="U50" s="189"/>
      <c r="V50" s="189">
        <v>0</v>
      </c>
      <c r="W50" s="189"/>
      <c r="X50" s="189" t="s">
        <v>523</v>
      </c>
      <c r="Y50" s="189"/>
      <c r="Z50" s="189">
        <v>0</v>
      </c>
      <c r="AA50" s="189"/>
      <c r="AB50" s="189" t="s">
        <v>523</v>
      </c>
      <c r="AC50" s="189">
        <v>0</v>
      </c>
    </row>
    <row r="51" spans="1:29" ht="35.25" customHeight="1" x14ac:dyDescent="0.25">
      <c r="A51" s="190" t="s">
        <v>147</v>
      </c>
      <c r="B51" s="191" t="s">
        <v>146</v>
      </c>
      <c r="C51" s="189" t="s">
        <v>523</v>
      </c>
      <c r="D51" s="189">
        <v>0</v>
      </c>
      <c r="E51" s="189"/>
      <c r="F51" s="189"/>
      <c r="G51" s="189">
        <v>0</v>
      </c>
      <c r="H51" s="189" t="s">
        <v>523</v>
      </c>
      <c r="I51" s="189"/>
      <c r="J51" s="189">
        <v>0</v>
      </c>
      <c r="K51" s="189"/>
      <c r="L51" s="189" t="s">
        <v>523</v>
      </c>
      <c r="M51" s="189"/>
      <c r="N51" s="189">
        <v>0</v>
      </c>
      <c r="O51" s="189"/>
      <c r="P51" s="189" t="s">
        <v>523</v>
      </c>
      <c r="Q51" s="189"/>
      <c r="R51" s="189">
        <v>0</v>
      </c>
      <c r="S51" s="189"/>
      <c r="T51" s="189" t="s">
        <v>523</v>
      </c>
      <c r="U51" s="189"/>
      <c r="V51" s="189">
        <v>0</v>
      </c>
      <c r="W51" s="189"/>
      <c r="X51" s="189" t="s">
        <v>523</v>
      </c>
      <c r="Y51" s="189"/>
      <c r="Z51" s="189">
        <v>0</v>
      </c>
      <c r="AA51" s="189"/>
      <c r="AB51" s="189" t="s">
        <v>523</v>
      </c>
      <c r="AC51" s="189">
        <v>0</v>
      </c>
    </row>
    <row r="52" spans="1:29" ht="31.5" x14ac:dyDescent="0.25">
      <c r="A52" s="190" t="s">
        <v>145</v>
      </c>
      <c r="B52" s="191" t="s">
        <v>144</v>
      </c>
      <c r="C52" s="189" t="s">
        <v>523</v>
      </c>
      <c r="D52" s="189">
        <v>0</v>
      </c>
      <c r="E52" s="189"/>
      <c r="F52" s="189"/>
      <c r="G52" s="189">
        <v>0</v>
      </c>
      <c r="H52" s="189" t="s">
        <v>523</v>
      </c>
      <c r="I52" s="189"/>
      <c r="J52" s="189">
        <v>0</v>
      </c>
      <c r="K52" s="189"/>
      <c r="L52" s="189" t="s">
        <v>523</v>
      </c>
      <c r="M52" s="189"/>
      <c r="N52" s="189">
        <v>0</v>
      </c>
      <c r="O52" s="189"/>
      <c r="P52" s="189" t="s">
        <v>523</v>
      </c>
      <c r="Q52" s="189"/>
      <c r="R52" s="189">
        <v>0</v>
      </c>
      <c r="S52" s="189"/>
      <c r="T52" s="189" t="s">
        <v>523</v>
      </c>
      <c r="U52" s="189"/>
      <c r="V52" s="189">
        <v>0</v>
      </c>
      <c r="W52" s="189"/>
      <c r="X52" s="189" t="s">
        <v>523</v>
      </c>
      <c r="Y52" s="189"/>
      <c r="Z52" s="189">
        <v>0</v>
      </c>
      <c r="AA52" s="189"/>
      <c r="AB52" s="189" t="s">
        <v>523</v>
      </c>
      <c r="AC52" s="189">
        <v>0</v>
      </c>
    </row>
    <row r="53" spans="1:29" x14ac:dyDescent="0.25">
      <c r="A53" s="190" t="s">
        <v>143</v>
      </c>
      <c r="B53" s="191" t="s">
        <v>142</v>
      </c>
      <c r="C53" s="189" t="s">
        <v>523</v>
      </c>
      <c r="D53" s="189">
        <v>0</v>
      </c>
      <c r="E53" s="189"/>
      <c r="F53" s="189"/>
      <c r="G53" s="189">
        <v>0</v>
      </c>
      <c r="H53" s="189" t="s">
        <v>523</v>
      </c>
      <c r="I53" s="189"/>
      <c r="J53" s="189">
        <v>0</v>
      </c>
      <c r="K53" s="189"/>
      <c r="L53" s="189" t="s">
        <v>523</v>
      </c>
      <c r="M53" s="189"/>
      <c r="N53" s="189">
        <v>0</v>
      </c>
      <c r="O53" s="189"/>
      <c r="P53" s="189" t="s">
        <v>523</v>
      </c>
      <c r="Q53" s="189"/>
      <c r="R53" s="189">
        <v>0</v>
      </c>
      <c r="S53" s="189"/>
      <c r="T53" s="189" t="s">
        <v>523</v>
      </c>
      <c r="U53" s="189"/>
      <c r="V53" s="189">
        <v>0</v>
      </c>
      <c r="W53" s="189"/>
      <c r="X53" s="189" t="s">
        <v>523</v>
      </c>
      <c r="Y53" s="189"/>
      <c r="Z53" s="189">
        <v>0</v>
      </c>
      <c r="AA53" s="189"/>
      <c r="AB53" s="189" t="s">
        <v>523</v>
      </c>
      <c r="AC53" s="189">
        <v>0</v>
      </c>
    </row>
    <row r="54" spans="1:29" x14ac:dyDescent="0.25">
      <c r="A54" s="190" t="s">
        <v>141</v>
      </c>
      <c r="B54" s="191" t="s">
        <v>493</v>
      </c>
      <c r="C54" s="189" t="s">
        <v>523</v>
      </c>
      <c r="D54" s="189">
        <v>102</v>
      </c>
      <c r="E54" s="189"/>
      <c r="F54" s="189"/>
      <c r="G54" s="189">
        <v>0</v>
      </c>
      <c r="H54" s="189" t="s">
        <v>523</v>
      </c>
      <c r="I54" s="189"/>
      <c r="J54" s="189">
        <v>0</v>
      </c>
      <c r="K54" s="189"/>
      <c r="L54" s="189" t="s">
        <v>523</v>
      </c>
      <c r="M54" s="189"/>
      <c r="N54" s="189">
        <v>102</v>
      </c>
      <c r="O54" s="189"/>
      <c r="P54" s="189" t="s">
        <v>523</v>
      </c>
      <c r="Q54" s="189"/>
      <c r="R54" s="189">
        <v>0</v>
      </c>
      <c r="S54" s="189"/>
      <c r="T54" s="189" t="s">
        <v>523</v>
      </c>
      <c r="U54" s="189"/>
      <c r="V54" s="189">
        <v>0</v>
      </c>
      <c r="W54" s="189"/>
      <c r="X54" s="189" t="s">
        <v>523</v>
      </c>
      <c r="Y54" s="189"/>
      <c r="Z54" s="189">
        <v>0</v>
      </c>
      <c r="AA54" s="189"/>
      <c r="AB54" s="189" t="s">
        <v>523</v>
      </c>
      <c r="AC54" s="189">
        <v>102</v>
      </c>
    </row>
    <row r="55" spans="1:29" x14ac:dyDescent="0.25">
      <c r="A55" s="190" t="s">
        <v>471</v>
      </c>
      <c r="B55" s="191" t="s">
        <v>494</v>
      </c>
      <c r="C55" s="189" t="s">
        <v>523</v>
      </c>
      <c r="D55" s="189">
        <v>0</v>
      </c>
      <c r="E55" s="189"/>
      <c r="F55" s="189"/>
      <c r="G55" s="189">
        <v>0</v>
      </c>
      <c r="H55" s="189" t="s">
        <v>523</v>
      </c>
      <c r="I55" s="189"/>
      <c r="J55" s="189">
        <v>0</v>
      </c>
      <c r="K55" s="189"/>
      <c r="L55" s="189" t="s">
        <v>523</v>
      </c>
      <c r="M55" s="189"/>
      <c r="N55" s="189">
        <v>0</v>
      </c>
      <c r="O55" s="189"/>
      <c r="P55" s="189" t="s">
        <v>523</v>
      </c>
      <c r="Q55" s="189"/>
      <c r="R55" s="189">
        <v>0</v>
      </c>
      <c r="S55" s="189"/>
      <c r="T55" s="189" t="s">
        <v>523</v>
      </c>
      <c r="U55" s="189"/>
      <c r="V55" s="189">
        <v>0</v>
      </c>
      <c r="W55" s="189"/>
      <c r="X55" s="189" t="s">
        <v>523</v>
      </c>
      <c r="Y55" s="189"/>
      <c r="Z55" s="189">
        <v>0</v>
      </c>
      <c r="AA55" s="189"/>
      <c r="AB55" s="189" t="s">
        <v>523</v>
      </c>
      <c r="AC55" s="189">
        <v>0</v>
      </c>
    </row>
    <row r="56" spans="1:29" x14ac:dyDescent="0.25">
      <c r="A56" s="190" t="s">
        <v>472</v>
      </c>
      <c r="B56" s="191" t="s">
        <v>495</v>
      </c>
      <c r="C56" s="189" t="s">
        <v>523</v>
      </c>
      <c r="D56" s="189">
        <v>0</v>
      </c>
      <c r="E56" s="189"/>
      <c r="F56" s="189"/>
      <c r="G56" s="189">
        <v>0</v>
      </c>
      <c r="H56" s="189" t="s">
        <v>523</v>
      </c>
      <c r="I56" s="189"/>
      <c r="J56" s="189">
        <v>0</v>
      </c>
      <c r="K56" s="189"/>
      <c r="L56" s="189" t="s">
        <v>523</v>
      </c>
      <c r="M56" s="189"/>
      <c r="N56" s="189">
        <v>0</v>
      </c>
      <c r="O56" s="189"/>
      <c r="P56" s="189" t="s">
        <v>523</v>
      </c>
      <c r="Q56" s="189"/>
      <c r="R56" s="189">
        <v>0</v>
      </c>
      <c r="S56" s="189"/>
      <c r="T56" s="189" t="s">
        <v>523</v>
      </c>
      <c r="U56" s="189"/>
      <c r="V56" s="189">
        <v>0</v>
      </c>
      <c r="W56" s="189"/>
      <c r="X56" s="189" t="s">
        <v>523</v>
      </c>
      <c r="Y56" s="189"/>
      <c r="Z56" s="189">
        <v>0</v>
      </c>
      <c r="AA56" s="189"/>
      <c r="AB56" s="189" t="s">
        <v>523</v>
      </c>
      <c r="AC56" s="189">
        <v>0</v>
      </c>
    </row>
    <row r="57" spans="1:29" x14ac:dyDescent="0.25">
      <c r="A57" s="190" t="s">
        <v>473</v>
      </c>
      <c r="B57" s="191" t="s">
        <v>496</v>
      </c>
      <c r="C57" s="189" t="s">
        <v>523</v>
      </c>
      <c r="D57" s="189">
        <v>0</v>
      </c>
      <c r="E57" s="189"/>
      <c r="F57" s="189"/>
      <c r="G57" s="189">
        <v>0</v>
      </c>
      <c r="H57" s="189" t="s">
        <v>523</v>
      </c>
      <c r="I57" s="189"/>
      <c r="J57" s="189">
        <v>0</v>
      </c>
      <c r="K57" s="189"/>
      <c r="L57" s="189" t="s">
        <v>523</v>
      </c>
      <c r="M57" s="189"/>
      <c r="N57" s="189">
        <v>0</v>
      </c>
      <c r="O57" s="189"/>
      <c r="P57" s="189" t="s">
        <v>523</v>
      </c>
      <c r="Q57" s="189"/>
      <c r="R57" s="189">
        <v>0</v>
      </c>
      <c r="S57" s="189"/>
      <c r="T57" s="189" t="s">
        <v>523</v>
      </c>
      <c r="U57" s="189"/>
      <c r="V57" s="189">
        <v>0</v>
      </c>
      <c r="W57" s="189"/>
      <c r="X57" s="189" t="s">
        <v>523</v>
      </c>
      <c r="Y57" s="189"/>
      <c r="Z57" s="189">
        <v>0</v>
      </c>
      <c r="AA57" s="189"/>
      <c r="AB57" s="189" t="s">
        <v>523</v>
      </c>
      <c r="AC57" s="189">
        <v>0</v>
      </c>
    </row>
    <row r="58" spans="1:29" ht="36.75" customHeight="1" x14ac:dyDescent="0.25">
      <c r="A58" s="190" t="s">
        <v>474</v>
      </c>
      <c r="B58" s="191" t="s">
        <v>497</v>
      </c>
      <c r="C58" s="189" t="s">
        <v>523</v>
      </c>
      <c r="D58" s="189">
        <v>0</v>
      </c>
      <c r="E58" s="189"/>
      <c r="F58" s="189"/>
      <c r="G58" s="189">
        <v>0</v>
      </c>
      <c r="H58" s="189" t="s">
        <v>523</v>
      </c>
      <c r="I58" s="189"/>
      <c r="J58" s="189">
        <v>0</v>
      </c>
      <c r="K58" s="189"/>
      <c r="L58" s="189" t="s">
        <v>523</v>
      </c>
      <c r="M58" s="189"/>
      <c r="N58" s="189">
        <v>0</v>
      </c>
      <c r="O58" s="189"/>
      <c r="P58" s="189" t="s">
        <v>523</v>
      </c>
      <c r="Q58" s="189"/>
      <c r="R58" s="189">
        <v>0</v>
      </c>
      <c r="S58" s="189"/>
      <c r="T58" s="189" t="s">
        <v>523</v>
      </c>
      <c r="U58" s="189"/>
      <c r="V58" s="189">
        <v>0</v>
      </c>
      <c r="W58" s="189"/>
      <c r="X58" s="189" t="s">
        <v>523</v>
      </c>
      <c r="Y58" s="189"/>
      <c r="Z58" s="189">
        <v>0</v>
      </c>
      <c r="AA58" s="189"/>
      <c r="AB58" s="189" t="s">
        <v>523</v>
      </c>
      <c r="AC58" s="189">
        <v>0</v>
      </c>
    </row>
    <row r="59" spans="1:29" x14ac:dyDescent="0.25">
      <c r="A59" s="190" t="s">
        <v>475</v>
      </c>
      <c r="B59" s="191" t="s">
        <v>498</v>
      </c>
      <c r="C59" s="189" t="s">
        <v>523</v>
      </c>
      <c r="D59" s="189">
        <v>0</v>
      </c>
      <c r="E59" s="189"/>
      <c r="F59" s="189"/>
      <c r="G59" s="189">
        <v>0</v>
      </c>
      <c r="H59" s="189" t="s">
        <v>523</v>
      </c>
      <c r="I59" s="189"/>
      <c r="J59" s="189">
        <v>0</v>
      </c>
      <c r="K59" s="189"/>
      <c r="L59" s="189" t="s">
        <v>523</v>
      </c>
      <c r="M59" s="189"/>
      <c r="N59" s="189">
        <v>0</v>
      </c>
      <c r="O59" s="189"/>
      <c r="P59" s="189" t="s">
        <v>523</v>
      </c>
      <c r="Q59" s="189"/>
      <c r="R59" s="189">
        <v>0</v>
      </c>
      <c r="S59" s="189"/>
      <c r="T59" s="189" t="s">
        <v>523</v>
      </c>
      <c r="U59" s="189"/>
      <c r="V59" s="189">
        <v>0</v>
      </c>
      <c r="W59" s="189"/>
      <c r="X59" s="189" t="s">
        <v>523</v>
      </c>
      <c r="Y59" s="189"/>
      <c r="Z59" s="189">
        <v>0</v>
      </c>
      <c r="AA59" s="189"/>
      <c r="AB59" s="189" t="s">
        <v>523</v>
      </c>
      <c r="AC59" s="189">
        <v>0</v>
      </c>
    </row>
    <row r="60" spans="1:29" x14ac:dyDescent="0.25">
      <c r="A60" s="190" t="s">
        <v>476</v>
      </c>
      <c r="B60" s="191" t="s">
        <v>499</v>
      </c>
      <c r="C60" s="189" t="s">
        <v>523</v>
      </c>
      <c r="D60" s="189">
        <v>0</v>
      </c>
      <c r="E60" s="189"/>
      <c r="F60" s="189"/>
      <c r="G60" s="189">
        <v>0</v>
      </c>
      <c r="H60" s="189" t="s">
        <v>523</v>
      </c>
      <c r="I60" s="189"/>
      <c r="J60" s="189">
        <v>0</v>
      </c>
      <c r="K60" s="189"/>
      <c r="L60" s="189" t="s">
        <v>523</v>
      </c>
      <c r="M60" s="189"/>
      <c r="N60" s="189">
        <v>0</v>
      </c>
      <c r="O60" s="189"/>
      <c r="P60" s="189" t="s">
        <v>523</v>
      </c>
      <c r="Q60" s="189"/>
      <c r="R60" s="189">
        <v>0</v>
      </c>
      <c r="S60" s="189"/>
      <c r="T60" s="189" t="s">
        <v>523</v>
      </c>
      <c r="U60" s="189"/>
      <c r="V60" s="189">
        <v>0</v>
      </c>
      <c r="W60" s="189"/>
      <c r="X60" s="189" t="s">
        <v>523</v>
      </c>
      <c r="Y60" s="189"/>
      <c r="Z60" s="189">
        <v>0</v>
      </c>
      <c r="AA60" s="189"/>
      <c r="AB60" s="189" t="s">
        <v>523</v>
      </c>
      <c r="AC60" s="189">
        <v>0</v>
      </c>
    </row>
    <row r="61" spans="1:29" s="181" customFormat="1" ht="31.5" x14ac:dyDescent="0.25">
      <c r="A61" s="187" t="s">
        <v>59</v>
      </c>
      <c r="B61" s="188" t="s">
        <v>140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139</v>
      </c>
      <c r="B62" s="191" t="s">
        <v>138</v>
      </c>
      <c r="C62" s="189" t="s">
        <v>523</v>
      </c>
      <c r="D62" s="189">
        <v>3.2018049575941849</v>
      </c>
      <c r="E62" s="189"/>
      <c r="F62" s="189"/>
      <c r="G62" s="189">
        <v>0</v>
      </c>
      <c r="H62" s="189" t="s">
        <v>523</v>
      </c>
      <c r="I62" s="189"/>
      <c r="J62" s="189">
        <v>0</v>
      </c>
      <c r="K62" s="189"/>
      <c r="L62" s="189" t="s">
        <v>523</v>
      </c>
      <c r="M62" s="189"/>
      <c r="N62" s="189">
        <v>3.2018049575941849</v>
      </c>
      <c r="O62" s="189"/>
      <c r="P62" s="189" t="s">
        <v>523</v>
      </c>
      <c r="Q62" s="189"/>
      <c r="R62" s="189">
        <v>0</v>
      </c>
      <c r="S62" s="189"/>
      <c r="T62" s="189" t="s">
        <v>523</v>
      </c>
      <c r="U62" s="189"/>
      <c r="V62" s="189">
        <v>0</v>
      </c>
      <c r="W62" s="189"/>
      <c r="X62" s="189" t="s">
        <v>523</v>
      </c>
      <c r="Y62" s="189"/>
      <c r="Z62" s="189">
        <v>0</v>
      </c>
      <c r="AA62" s="189"/>
      <c r="AB62" s="189" t="s">
        <v>523</v>
      </c>
      <c r="AC62" s="189">
        <v>3.2018049575941849</v>
      </c>
    </row>
    <row r="63" spans="1:29" x14ac:dyDescent="0.25">
      <c r="A63" s="190" t="s">
        <v>137</v>
      </c>
      <c r="B63" s="194" t="s">
        <v>131</v>
      </c>
      <c r="C63" s="189"/>
      <c r="D63" s="189"/>
      <c r="E63" s="189"/>
      <c r="F63" s="189"/>
      <c r="G63" s="189">
        <v>0</v>
      </c>
      <c r="H63" s="189" t="s">
        <v>523</v>
      </c>
      <c r="I63" s="189"/>
      <c r="J63" s="189">
        <v>0</v>
      </c>
      <c r="K63" s="189"/>
      <c r="L63" s="189" t="s">
        <v>523</v>
      </c>
      <c r="M63" s="189"/>
      <c r="N63" s="189">
        <v>0</v>
      </c>
      <c r="O63" s="189"/>
      <c r="P63" s="189" t="s">
        <v>523</v>
      </c>
      <c r="Q63" s="189"/>
      <c r="R63" s="189">
        <v>0</v>
      </c>
      <c r="S63" s="189"/>
      <c r="T63" s="189" t="s">
        <v>523</v>
      </c>
      <c r="U63" s="189"/>
      <c r="V63" s="189">
        <v>0</v>
      </c>
      <c r="W63" s="189"/>
      <c r="X63" s="189" t="s">
        <v>523</v>
      </c>
      <c r="Y63" s="189"/>
      <c r="Z63" s="189">
        <v>0</v>
      </c>
      <c r="AA63" s="189"/>
      <c r="AB63" s="189" t="s">
        <v>523</v>
      </c>
      <c r="AC63" s="189">
        <v>0</v>
      </c>
    </row>
    <row r="64" spans="1:29" x14ac:dyDescent="0.25">
      <c r="A64" s="190" t="s">
        <v>136</v>
      </c>
      <c r="B64" s="191" t="s">
        <v>130</v>
      </c>
      <c r="C64" s="189"/>
      <c r="D64" s="189"/>
      <c r="E64" s="189"/>
      <c r="F64" s="189"/>
      <c r="G64" s="189">
        <v>0</v>
      </c>
      <c r="H64" s="189" t="s">
        <v>523</v>
      </c>
      <c r="I64" s="189"/>
      <c r="J64" s="189">
        <v>0</v>
      </c>
      <c r="K64" s="189"/>
      <c r="L64" s="189" t="s">
        <v>523</v>
      </c>
      <c r="M64" s="189"/>
      <c r="N64" s="189">
        <v>0</v>
      </c>
      <c r="O64" s="189"/>
      <c r="P64" s="189" t="s">
        <v>523</v>
      </c>
      <c r="Q64" s="189"/>
      <c r="R64" s="189">
        <v>0</v>
      </c>
      <c r="S64" s="189"/>
      <c r="T64" s="189" t="s">
        <v>523</v>
      </c>
      <c r="U64" s="189"/>
      <c r="V64" s="189">
        <v>0</v>
      </c>
      <c r="W64" s="189"/>
      <c r="X64" s="189" t="s">
        <v>523</v>
      </c>
      <c r="Y64" s="189"/>
      <c r="Z64" s="189">
        <v>0</v>
      </c>
      <c r="AA64" s="189"/>
      <c r="AB64" s="189" t="s">
        <v>523</v>
      </c>
      <c r="AC64" s="189">
        <v>0</v>
      </c>
    </row>
    <row r="65" spans="1:29" x14ac:dyDescent="0.25">
      <c r="A65" s="190" t="s">
        <v>135</v>
      </c>
      <c r="B65" s="194" t="s">
        <v>129</v>
      </c>
      <c r="C65" s="189"/>
      <c r="D65" s="189"/>
      <c r="E65" s="189"/>
      <c r="F65" s="189"/>
      <c r="G65" s="189">
        <v>0</v>
      </c>
      <c r="H65" s="189" t="s">
        <v>523</v>
      </c>
      <c r="I65" s="189"/>
      <c r="J65" s="189">
        <v>0</v>
      </c>
      <c r="K65" s="189"/>
      <c r="L65" s="189" t="s">
        <v>523</v>
      </c>
      <c r="M65" s="189"/>
      <c r="N65" s="189">
        <v>0</v>
      </c>
      <c r="O65" s="189"/>
      <c r="P65" s="189" t="s">
        <v>523</v>
      </c>
      <c r="Q65" s="189"/>
      <c r="R65" s="189">
        <v>0</v>
      </c>
      <c r="S65" s="189"/>
      <c r="T65" s="189" t="s">
        <v>523</v>
      </c>
      <c r="U65" s="189"/>
      <c r="V65" s="189">
        <v>0</v>
      </c>
      <c r="W65" s="189"/>
      <c r="X65" s="189" t="s">
        <v>523</v>
      </c>
      <c r="Y65" s="189"/>
      <c r="Z65" s="189">
        <v>0</v>
      </c>
      <c r="AA65" s="189"/>
      <c r="AB65" s="189" t="s">
        <v>523</v>
      </c>
      <c r="AC65" s="189">
        <v>0</v>
      </c>
    </row>
    <row r="66" spans="1:29" ht="21.75" customHeight="1" x14ac:dyDescent="0.25">
      <c r="A66" s="190" t="s">
        <v>134</v>
      </c>
      <c r="B66" s="194" t="s">
        <v>128</v>
      </c>
      <c r="C66" s="189"/>
      <c r="D66" s="189"/>
      <c r="E66" s="189"/>
      <c r="F66" s="189"/>
      <c r="G66" s="189">
        <v>0</v>
      </c>
      <c r="H66" s="189" t="s">
        <v>523</v>
      </c>
      <c r="I66" s="189"/>
      <c r="J66" s="189">
        <v>0</v>
      </c>
      <c r="K66" s="189"/>
      <c r="L66" s="189" t="s">
        <v>523</v>
      </c>
      <c r="M66" s="189"/>
      <c r="N66" s="189">
        <v>0</v>
      </c>
      <c r="O66" s="189"/>
      <c r="P66" s="189" t="s">
        <v>523</v>
      </c>
      <c r="Q66" s="189"/>
      <c r="R66" s="189">
        <v>0</v>
      </c>
      <c r="S66" s="189"/>
      <c r="T66" s="189" t="s">
        <v>523</v>
      </c>
      <c r="U66" s="189"/>
      <c r="V66" s="189">
        <v>0</v>
      </c>
      <c r="W66" s="189"/>
      <c r="X66" s="189" t="s">
        <v>523</v>
      </c>
      <c r="Y66" s="189"/>
      <c r="Z66" s="189">
        <v>0</v>
      </c>
      <c r="AA66" s="189"/>
      <c r="AB66" s="189" t="s">
        <v>523</v>
      </c>
      <c r="AC66" s="189">
        <v>0</v>
      </c>
    </row>
    <row r="67" spans="1:29" x14ac:dyDescent="0.25">
      <c r="A67" s="190" t="s">
        <v>133</v>
      </c>
      <c r="B67" s="194" t="s">
        <v>493</v>
      </c>
      <c r="C67" s="189"/>
      <c r="D67" s="189"/>
      <c r="E67" s="189"/>
      <c r="F67" s="189"/>
      <c r="G67" s="189">
        <v>0</v>
      </c>
      <c r="H67" s="189" t="s">
        <v>523</v>
      </c>
      <c r="I67" s="189"/>
      <c r="J67" s="189">
        <v>0</v>
      </c>
      <c r="K67" s="189"/>
      <c r="L67" s="189" t="s">
        <v>523</v>
      </c>
      <c r="M67" s="189"/>
      <c r="N67" s="189">
        <v>102</v>
      </c>
      <c r="O67" s="189"/>
      <c r="P67" s="189" t="s">
        <v>523</v>
      </c>
      <c r="Q67" s="189"/>
      <c r="R67" s="189">
        <v>0</v>
      </c>
      <c r="S67" s="189"/>
      <c r="T67" s="189" t="s">
        <v>523</v>
      </c>
      <c r="U67" s="189"/>
      <c r="V67" s="189">
        <v>0</v>
      </c>
      <c r="W67" s="189"/>
      <c r="X67" s="189" t="s">
        <v>523</v>
      </c>
      <c r="Y67" s="189"/>
      <c r="Z67" s="189">
        <v>0</v>
      </c>
      <c r="AA67" s="189"/>
      <c r="AB67" s="189" t="s">
        <v>523</v>
      </c>
      <c r="AC67" s="189">
        <v>102</v>
      </c>
    </row>
    <row r="68" spans="1:29" ht="18" customHeight="1" x14ac:dyDescent="0.25">
      <c r="A68" s="190" t="s">
        <v>477</v>
      </c>
      <c r="B68" s="194" t="s">
        <v>494</v>
      </c>
      <c r="C68" s="189"/>
      <c r="D68" s="189"/>
      <c r="E68" s="189"/>
      <c r="F68" s="189"/>
      <c r="G68" s="189">
        <v>0</v>
      </c>
      <c r="H68" s="189" t="s">
        <v>523</v>
      </c>
      <c r="I68" s="189"/>
      <c r="J68" s="189">
        <v>0</v>
      </c>
      <c r="K68" s="189"/>
      <c r="L68" s="189" t="s">
        <v>523</v>
      </c>
      <c r="M68" s="189"/>
      <c r="N68" s="189">
        <v>0</v>
      </c>
      <c r="O68" s="189"/>
      <c r="P68" s="189" t="s">
        <v>523</v>
      </c>
      <c r="Q68" s="189"/>
      <c r="R68" s="189">
        <v>0</v>
      </c>
      <c r="S68" s="189"/>
      <c r="T68" s="189" t="s">
        <v>523</v>
      </c>
      <c r="U68" s="189"/>
      <c r="V68" s="189">
        <v>0</v>
      </c>
      <c r="W68" s="189"/>
      <c r="X68" s="189" t="s">
        <v>523</v>
      </c>
      <c r="Y68" s="189"/>
      <c r="Z68" s="189">
        <v>0</v>
      </c>
      <c r="AA68" s="189"/>
      <c r="AB68" s="189" t="s">
        <v>523</v>
      </c>
      <c r="AC68" s="189">
        <v>0</v>
      </c>
    </row>
    <row r="69" spans="1:29" x14ac:dyDescent="0.25">
      <c r="A69" s="190" t="s">
        <v>478</v>
      </c>
      <c r="B69" s="194" t="s">
        <v>495</v>
      </c>
      <c r="C69" s="189"/>
      <c r="D69" s="189"/>
      <c r="E69" s="189"/>
      <c r="F69" s="189"/>
      <c r="G69" s="189">
        <v>0</v>
      </c>
      <c r="H69" s="189" t="s">
        <v>523</v>
      </c>
      <c r="I69" s="189"/>
      <c r="J69" s="189">
        <v>0</v>
      </c>
      <c r="K69" s="189"/>
      <c r="L69" s="189" t="s">
        <v>523</v>
      </c>
      <c r="M69" s="189"/>
      <c r="N69" s="189">
        <v>0</v>
      </c>
      <c r="O69" s="189"/>
      <c r="P69" s="189" t="s">
        <v>523</v>
      </c>
      <c r="Q69" s="189"/>
      <c r="R69" s="189">
        <v>0</v>
      </c>
      <c r="S69" s="189"/>
      <c r="T69" s="189" t="s">
        <v>523</v>
      </c>
      <c r="U69" s="189"/>
      <c r="V69" s="189">
        <v>0</v>
      </c>
      <c r="W69" s="189"/>
      <c r="X69" s="189" t="s">
        <v>523</v>
      </c>
      <c r="Y69" s="189"/>
      <c r="Z69" s="189">
        <v>0</v>
      </c>
      <c r="AA69" s="189"/>
      <c r="AB69" s="189" t="s">
        <v>523</v>
      </c>
      <c r="AC69" s="189">
        <v>0</v>
      </c>
    </row>
    <row r="70" spans="1:29" ht="36.75" customHeight="1" x14ac:dyDescent="0.25">
      <c r="A70" s="190" t="s">
        <v>479</v>
      </c>
      <c r="B70" s="194" t="s">
        <v>496</v>
      </c>
      <c r="C70" s="189"/>
      <c r="D70" s="189"/>
      <c r="E70" s="189"/>
      <c r="F70" s="189"/>
      <c r="G70" s="189">
        <v>0</v>
      </c>
      <c r="H70" s="189" t="s">
        <v>523</v>
      </c>
      <c r="I70" s="189"/>
      <c r="J70" s="189">
        <v>0</v>
      </c>
      <c r="K70" s="189"/>
      <c r="L70" s="189" t="s">
        <v>523</v>
      </c>
      <c r="M70" s="189"/>
      <c r="N70" s="189">
        <v>0</v>
      </c>
      <c r="O70" s="189"/>
      <c r="P70" s="189" t="s">
        <v>523</v>
      </c>
      <c r="Q70" s="189"/>
      <c r="R70" s="189">
        <v>0</v>
      </c>
      <c r="S70" s="189"/>
      <c r="T70" s="189" t="s">
        <v>523</v>
      </c>
      <c r="U70" s="189"/>
      <c r="V70" s="189">
        <v>0</v>
      </c>
      <c r="W70" s="189"/>
      <c r="X70" s="189" t="s">
        <v>523</v>
      </c>
      <c r="Y70" s="189"/>
      <c r="Z70" s="189">
        <v>0</v>
      </c>
      <c r="AA70" s="189"/>
      <c r="AB70" s="189" t="s">
        <v>523</v>
      </c>
      <c r="AC70" s="189">
        <v>0</v>
      </c>
    </row>
    <row r="71" spans="1:29" x14ac:dyDescent="0.25">
      <c r="A71" s="190" t="s">
        <v>480</v>
      </c>
      <c r="B71" s="194" t="s">
        <v>497</v>
      </c>
      <c r="C71" s="189"/>
      <c r="D71" s="189"/>
      <c r="E71" s="189"/>
      <c r="F71" s="189"/>
      <c r="G71" s="189">
        <v>0</v>
      </c>
      <c r="H71" s="189" t="s">
        <v>523</v>
      </c>
      <c r="I71" s="189"/>
      <c r="J71" s="189">
        <v>0</v>
      </c>
      <c r="K71" s="189"/>
      <c r="L71" s="189" t="s">
        <v>523</v>
      </c>
      <c r="M71" s="189"/>
      <c r="N71" s="189">
        <v>0</v>
      </c>
      <c r="O71" s="189"/>
      <c r="P71" s="189" t="s">
        <v>523</v>
      </c>
      <c r="Q71" s="189"/>
      <c r="R71" s="189">
        <v>0</v>
      </c>
      <c r="S71" s="189"/>
      <c r="T71" s="189" t="s">
        <v>523</v>
      </c>
      <c r="U71" s="189"/>
      <c r="V71" s="189">
        <v>0</v>
      </c>
      <c r="W71" s="189"/>
      <c r="X71" s="189" t="s">
        <v>523</v>
      </c>
      <c r="Y71" s="189"/>
      <c r="Z71" s="189">
        <v>0</v>
      </c>
      <c r="AA71" s="189"/>
      <c r="AB71" s="189" t="s">
        <v>523</v>
      </c>
      <c r="AC71" s="189">
        <v>0</v>
      </c>
    </row>
    <row r="72" spans="1:29" ht="15.75" customHeight="1" x14ac:dyDescent="0.25">
      <c r="A72" s="190" t="s">
        <v>481</v>
      </c>
      <c r="B72" s="194" t="s">
        <v>498</v>
      </c>
      <c r="C72" s="189"/>
      <c r="D72" s="189"/>
      <c r="E72" s="189"/>
      <c r="F72" s="189"/>
      <c r="G72" s="189">
        <v>0</v>
      </c>
      <c r="H72" s="189" t="s">
        <v>523</v>
      </c>
      <c r="I72" s="189"/>
      <c r="J72" s="189">
        <v>0</v>
      </c>
      <c r="K72" s="189"/>
      <c r="L72" s="189" t="s">
        <v>523</v>
      </c>
      <c r="M72" s="189"/>
      <c r="N72" s="189">
        <v>0</v>
      </c>
      <c r="O72" s="189"/>
      <c r="P72" s="189" t="s">
        <v>523</v>
      </c>
      <c r="Q72" s="189"/>
      <c r="R72" s="189">
        <v>0</v>
      </c>
      <c r="S72" s="189"/>
      <c r="T72" s="189" t="s">
        <v>523</v>
      </c>
      <c r="U72" s="189"/>
      <c r="V72" s="189">
        <v>0</v>
      </c>
      <c r="W72" s="189"/>
      <c r="X72" s="189" t="s">
        <v>523</v>
      </c>
      <c r="Y72" s="189"/>
      <c r="Z72" s="189">
        <v>0</v>
      </c>
      <c r="AA72" s="189"/>
      <c r="AB72" s="189" t="s">
        <v>523</v>
      </c>
      <c r="AC72" s="189">
        <v>0</v>
      </c>
    </row>
    <row r="73" spans="1:29" ht="32.25" customHeight="1" x14ac:dyDescent="0.25">
      <c r="A73" s="190" t="s">
        <v>482</v>
      </c>
      <c r="B73" s="194" t="s">
        <v>499</v>
      </c>
      <c r="C73" s="189"/>
      <c r="D73" s="189"/>
      <c r="E73" s="189"/>
      <c r="F73" s="189"/>
      <c r="G73" s="189">
        <v>0</v>
      </c>
      <c r="H73" s="189" t="s">
        <v>523</v>
      </c>
      <c r="I73" s="189"/>
      <c r="J73" s="189">
        <v>0</v>
      </c>
      <c r="K73" s="189"/>
      <c r="L73" s="189" t="s">
        <v>523</v>
      </c>
      <c r="M73" s="189"/>
      <c r="N73" s="189">
        <v>0</v>
      </c>
      <c r="O73" s="189"/>
      <c r="P73" s="189" t="s">
        <v>523</v>
      </c>
      <c r="Q73" s="189"/>
      <c r="R73" s="189">
        <v>0</v>
      </c>
      <c r="S73" s="189"/>
      <c r="T73" s="189" t="s">
        <v>523</v>
      </c>
      <c r="U73" s="189"/>
      <c r="V73" s="189">
        <v>0</v>
      </c>
      <c r="W73" s="189"/>
      <c r="X73" s="189" t="s">
        <v>523</v>
      </c>
      <c r="Y73" s="189"/>
      <c r="Z73" s="189">
        <v>0</v>
      </c>
      <c r="AA73" s="189"/>
      <c r="AB73" s="189" t="s">
        <v>523</v>
      </c>
      <c r="AC73" s="189">
        <v>0</v>
      </c>
    </row>
    <row r="74" spans="1:29" s="181" customFormat="1" ht="51.75" customHeight="1" x14ac:dyDescent="0.25">
      <c r="A74" s="187" t="s">
        <v>58</v>
      </c>
      <c r="B74" s="195" t="s">
        <v>227</v>
      </c>
      <c r="C74" s="189"/>
      <c r="D74" s="189"/>
      <c r="E74" s="189"/>
      <c r="F74" s="189"/>
      <c r="G74" s="189">
        <v>0</v>
      </c>
      <c r="H74" s="189" t="s">
        <v>523</v>
      </c>
      <c r="I74" s="189"/>
      <c r="J74" s="189">
        <v>0</v>
      </c>
      <c r="K74" s="189"/>
      <c r="L74" s="189" t="s">
        <v>523</v>
      </c>
      <c r="M74" s="189"/>
      <c r="N74" s="189">
        <v>0</v>
      </c>
      <c r="O74" s="189"/>
      <c r="P74" s="189" t="s">
        <v>523</v>
      </c>
      <c r="Q74" s="189"/>
      <c r="R74" s="189">
        <v>0</v>
      </c>
      <c r="S74" s="189"/>
      <c r="T74" s="189" t="s">
        <v>523</v>
      </c>
      <c r="U74" s="189"/>
      <c r="V74" s="189">
        <v>0</v>
      </c>
      <c r="W74" s="189"/>
      <c r="X74" s="189" t="s">
        <v>523</v>
      </c>
      <c r="Y74" s="189"/>
      <c r="Z74" s="189">
        <v>0</v>
      </c>
      <c r="AA74" s="189"/>
      <c r="AB74" s="189" t="s">
        <v>523</v>
      </c>
      <c r="AC74" s="189">
        <v>0</v>
      </c>
    </row>
    <row r="75" spans="1:29" s="181" customFormat="1" ht="21.75" customHeight="1" x14ac:dyDescent="0.25">
      <c r="A75" s="187" t="s">
        <v>56</v>
      </c>
      <c r="B75" s="188" t="s">
        <v>132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222</v>
      </c>
      <c r="B76" s="191" t="s">
        <v>492</v>
      </c>
      <c r="C76" s="196"/>
      <c r="D76" s="197"/>
      <c r="E76" s="198"/>
      <c r="F76" s="198"/>
      <c r="G76" s="189">
        <v>0</v>
      </c>
      <c r="H76" s="189" t="s">
        <v>523</v>
      </c>
      <c r="I76" s="189"/>
      <c r="J76" s="189">
        <v>0</v>
      </c>
      <c r="K76" s="189"/>
      <c r="L76" s="189" t="s">
        <v>523</v>
      </c>
      <c r="M76" s="189"/>
      <c r="N76" s="189">
        <v>0</v>
      </c>
      <c r="O76" s="197"/>
      <c r="P76" s="189" t="s">
        <v>523</v>
      </c>
      <c r="Q76" s="189"/>
      <c r="R76" s="189">
        <v>0</v>
      </c>
      <c r="S76" s="197"/>
      <c r="T76" s="189" t="s">
        <v>523</v>
      </c>
      <c r="U76" s="189"/>
      <c r="V76" s="189">
        <v>0</v>
      </c>
      <c r="W76" s="197"/>
      <c r="X76" s="189" t="s">
        <v>523</v>
      </c>
      <c r="Y76" s="189"/>
      <c r="Z76" s="189">
        <v>0</v>
      </c>
      <c r="AA76" s="197"/>
      <c r="AB76" s="189" t="s">
        <v>523</v>
      </c>
      <c r="AC76" s="189">
        <v>0</v>
      </c>
    </row>
    <row r="77" spans="1:29" ht="18.75" customHeight="1" x14ac:dyDescent="0.25">
      <c r="A77" s="190" t="s">
        <v>223</v>
      </c>
      <c r="B77" s="194" t="s">
        <v>489</v>
      </c>
      <c r="C77" s="189"/>
      <c r="D77" s="189"/>
      <c r="E77" s="189"/>
      <c r="F77" s="189"/>
      <c r="G77" s="189">
        <v>0</v>
      </c>
      <c r="H77" s="189" t="s">
        <v>523</v>
      </c>
      <c r="I77" s="189"/>
      <c r="J77" s="189">
        <v>0</v>
      </c>
      <c r="K77" s="189"/>
      <c r="L77" s="189" t="s">
        <v>523</v>
      </c>
      <c r="M77" s="189"/>
      <c r="N77" s="189">
        <v>0</v>
      </c>
      <c r="O77" s="189"/>
      <c r="P77" s="189" t="s">
        <v>523</v>
      </c>
      <c r="Q77" s="189"/>
      <c r="R77" s="189">
        <v>0</v>
      </c>
      <c r="S77" s="189"/>
      <c r="T77" s="189" t="s">
        <v>523</v>
      </c>
      <c r="U77" s="189"/>
      <c r="V77" s="189">
        <v>0</v>
      </c>
      <c r="W77" s="189"/>
      <c r="X77" s="189" t="s">
        <v>523</v>
      </c>
      <c r="Y77" s="189"/>
      <c r="Z77" s="189">
        <v>0</v>
      </c>
      <c r="AA77" s="189"/>
      <c r="AB77" s="189" t="s">
        <v>523</v>
      </c>
      <c r="AC77" s="189">
        <v>0</v>
      </c>
    </row>
    <row r="78" spans="1:29" x14ac:dyDescent="0.25">
      <c r="A78" s="190" t="s">
        <v>224</v>
      </c>
      <c r="B78" s="194" t="s">
        <v>148</v>
      </c>
      <c r="C78" s="189"/>
      <c r="D78" s="189"/>
      <c r="E78" s="189"/>
      <c r="F78" s="189"/>
      <c r="G78" s="189">
        <v>0</v>
      </c>
      <c r="H78" s="189" t="s">
        <v>523</v>
      </c>
      <c r="I78" s="189"/>
      <c r="J78" s="189">
        <v>0</v>
      </c>
      <c r="K78" s="189"/>
      <c r="L78" s="189" t="s">
        <v>523</v>
      </c>
      <c r="M78" s="189"/>
      <c r="N78" s="189">
        <v>0</v>
      </c>
      <c r="O78" s="189"/>
      <c r="P78" s="189" t="s">
        <v>523</v>
      </c>
      <c r="Q78" s="189"/>
      <c r="R78" s="189">
        <v>0</v>
      </c>
      <c r="S78" s="189"/>
      <c r="T78" s="189" t="s">
        <v>523</v>
      </c>
      <c r="U78" s="189"/>
      <c r="V78" s="189">
        <v>0</v>
      </c>
      <c r="W78" s="189"/>
      <c r="X78" s="189" t="s">
        <v>523</v>
      </c>
      <c r="Y78" s="189"/>
      <c r="Z78" s="189">
        <v>0</v>
      </c>
      <c r="AA78" s="189"/>
      <c r="AB78" s="189" t="s">
        <v>523</v>
      </c>
      <c r="AC78" s="189">
        <v>0</v>
      </c>
    </row>
    <row r="79" spans="1:29" x14ac:dyDescent="0.25">
      <c r="A79" s="190" t="s">
        <v>225</v>
      </c>
      <c r="B79" s="191" t="s">
        <v>500</v>
      </c>
      <c r="C79" s="189"/>
      <c r="D79" s="189"/>
      <c r="E79" s="189"/>
      <c r="F79" s="189"/>
      <c r="G79" s="189">
        <v>0</v>
      </c>
      <c r="H79" s="189" t="s">
        <v>523</v>
      </c>
      <c r="I79" s="189"/>
      <c r="J79" s="189">
        <v>0</v>
      </c>
      <c r="K79" s="189"/>
      <c r="L79" s="189" t="s">
        <v>523</v>
      </c>
      <c r="M79" s="189"/>
      <c r="N79" s="189">
        <v>0</v>
      </c>
      <c r="O79" s="189"/>
      <c r="P79" s="189" t="s">
        <v>523</v>
      </c>
      <c r="Q79" s="189"/>
      <c r="R79" s="189">
        <v>0</v>
      </c>
      <c r="S79" s="189"/>
      <c r="T79" s="189" t="s">
        <v>523</v>
      </c>
      <c r="U79" s="189"/>
      <c r="V79" s="189">
        <v>0</v>
      </c>
      <c r="W79" s="189"/>
      <c r="X79" s="189" t="s">
        <v>523</v>
      </c>
      <c r="Y79" s="189"/>
      <c r="Z79" s="189">
        <v>0</v>
      </c>
      <c r="AA79" s="189"/>
      <c r="AB79" s="189" t="s">
        <v>523</v>
      </c>
      <c r="AC79" s="189">
        <v>0</v>
      </c>
    </row>
    <row r="80" spans="1:29" x14ac:dyDescent="0.25">
      <c r="A80" s="190" t="s">
        <v>226</v>
      </c>
      <c r="B80" s="191" t="s">
        <v>493</v>
      </c>
      <c r="C80" s="196"/>
      <c r="D80" s="197"/>
      <c r="E80" s="198"/>
      <c r="F80" s="198"/>
      <c r="G80" s="189">
        <v>0</v>
      </c>
      <c r="H80" s="189" t="s">
        <v>523</v>
      </c>
      <c r="I80" s="189"/>
      <c r="J80" s="189">
        <v>0</v>
      </c>
      <c r="K80" s="189"/>
      <c r="L80" s="189" t="s">
        <v>523</v>
      </c>
      <c r="M80" s="189"/>
      <c r="N80" s="189">
        <v>0</v>
      </c>
      <c r="O80" s="197"/>
      <c r="P80" s="189" t="s">
        <v>523</v>
      </c>
      <c r="Q80" s="189"/>
      <c r="R80" s="189">
        <v>0</v>
      </c>
      <c r="S80" s="197"/>
      <c r="T80" s="189" t="s">
        <v>523</v>
      </c>
      <c r="U80" s="189"/>
      <c r="V80" s="189">
        <v>0</v>
      </c>
      <c r="W80" s="197"/>
      <c r="X80" s="189" t="s">
        <v>523</v>
      </c>
      <c r="Y80" s="189"/>
      <c r="Z80" s="189">
        <v>0</v>
      </c>
      <c r="AA80" s="197"/>
      <c r="AB80" s="189" t="s">
        <v>523</v>
      </c>
      <c r="AC80" s="189">
        <v>0</v>
      </c>
    </row>
    <row r="81" spans="1:29" x14ac:dyDescent="0.25">
      <c r="A81" s="190" t="s">
        <v>483</v>
      </c>
      <c r="B81" s="191" t="s">
        <v>494</v>
      </c>
      <c r="C81" s="196"/>
      <c r="D81" s="197"/>
      <c r="E81" s="198"/>
      <c r="F81" s="198"/>
      <c r="G81" s="189">
        <v>0</v>
      </c>
      <c r="H81" s="189" t="s">
        <v>523</v>
      </c>
      <c r="I81" s="189"/>
      <c r="J81" s="189">
        <v>0</v>
      </c>
      <c r="K81" s="189"/>
      <c r="L81" s="189" t="s">
        <v>523</v>
      </c>
      <c r="M81" s="189"/>
      <c r="N81" s="189">
        <v>0</v>
      </c>
      <c r="O81" s="197"/>
      <c r="P81" s="189" t="s">
        <v>523</v>
      </c>
      <c r="Q81" s="189"/>
      <c r="R81" s="189">
        <v>0</v>
      </c>
      <c r="S81" s="197"/>
      <c r="T81" s="189" t="s">
        <v>523</v>
      </c>
      <c r="U81" s="189"/>
      <c r="V81" s="189">
        <v>0</v>
      </c>
      <c r="W81" s="197"/>
      <c r="X81" s="189" t="s">
        <v>523</v>
      </c>
      <c r="Y81" s="189"/>
      <c r="Z81" s="189">
        <v>0</v>
      </c>
      <c r="AA81" s="197"/>
      <c r="AB81" s="189" t="s">
        <v>523</v>
      </c>
      <c r="AC81" s="189">
        <v>0</v>
      </c>
    </row>
    <row r="82" spans="1:29" x14ac:dyDescent="0.25">
      <c r="A82" s="190" t="s">
        <v>484</v>
      </c>
      <c r="B82" s="191" t="s">
        <v>495</v>
      </c>
      <c r="C82" s="196"/>
      <c r="D82" s="197"/>
      <c r="E82" s="198"/>
      <c r="F82" s="198"/>
      <c r="G82" s="189">
        <v>0</v>
      </c>
      <c r="H82" s="189" t="s">
        <v>523</v>
      </c>
      <c r="I82" s="189"/>
      <c r="J82" s="189">
        <v>0</v>
      </c>
      <c r="K82" s="189"/>
      <c r="L82" s="189" t="s">
        <v>523</v>
      </c>
      <c r="M82" s="189"/>
      <c r="N82" s="189">
        <v>0</v>
      </c>
      <c r="O82" s="197"/>
      <c r="P82" s="189" t="s">
        <v>523</v>
      </c>
      <c r="Q82" s="189"/>
      <c r="R82" s="189">
        <v>0</v>
      </c>
      <c r="S82" s="197"/>
      <c r="T82" s="189" t="s">
        <v>523</v>
      </c>
      <c r="U82" s="189"/>
      <c r="V82" s="189">
        <v>0</v>
      </c>
      <c r="W82" s="197"/>
      <c r="X82" s="189" t="s">
        <v>523</v>
      </c>
      <c r="Y82" s="189"/>
      <c r="Z82" s="189">
        <v>0</v>
      </c>
      <c r="AA82" s="197"/>
      <c r="AB82" s="189" t="s">
        <v>523</v>
      </c>
      <c r="AC82" s="189">
        <v>0</v>
      </c>
    </row>
    <row r="83" spans="1:29" x14ac:dyDescent="0.25">
      <c r="A83" s="190" t="s">
        <v>485</v>
      </c>
      <c r="B83" s="191" t="s">
        <v>496</v>
      </c>
      <c r="C83" s="196"/>
      <c r="D83" s="197"/>
      <c r="E83" s="198"/>
      <c r="F83" s="198"/>
      <c r="G83" s="189">
        <v>0</v>
      </c>
      <c r="H83" s="189" t="s">
        <v>523</v>
      </c>
      <c r="I83" s="189"/>
      <c r="J83" s="189">
        <v>0</v>
      </c>
      <c r="K83" s="189"/>
      <c r="L83" s="189" t="s">
        <v>523</v>
      </c>
      <c r="M83" s="189"/>
      <c r="N83" s="189">
        <v>0</v>
      </c>
      <c r="O83" s="197"/>
      <c r="P83" s="189" t="s">
        <v>523</v>
      </c>
      <c r="Q83" s="189"/>
      <c r="R83" s="189">
        <v>0</v>
      </c>
      <c r="S83" s="197"/>
      <c r="T83" s="189" t="s">
        <v>523</v>
      </c>
      <c r="U83" s="189"/>
      <c r="V83" s="189">
        <v>0</v>
      </c>
      <c r="W83" s="197"/>
      <c r="X83" s="189" t="s">
        <v>523</v>
      </c>
      <c r="Y83" s="189"/>
      <c r="Z83" s="189">
        <v>0</v>
      </c>
      <c r="AA83" s="197"/>
      <c r="AB83" s="189" t="s">
        <v>523</v>
      </c>
      <c r="AC83" s="189">
        <v>0</v>
      </c>
    </row>
    <row r="84" spans="1:29" x14ac:dyDescent="0.25">
      <c r="A84" s="190" t="s">
        <v>486</v>
      </c>
      <c r="B84" s="191" t="s">
        <v>497</v>
      </c>
      <c r="C84" s="196"/>
      <c r="D84" s="197"/>
      <c r="E84" s="198"/>
      <c r="F84" s="198"/>
      <c r="G84" s="189">
        <v>0</v>
      </c>
      <c r="H84" s="189" t="s">
        <v>523</v>
      </c>
      <c r="I84" s="189"/>
      <c r="J84" s="189">
        <v>0</v>
      </c>
      <c r="K84" s="189"/>
      <c r="L84" s="189" t="s">
        <v>523</v>
      </c>
      <c r="M84" s="189"/>
      <c r="N84" s="189">
        <v>0</v>
      </c>
      <c r="O84" s="197"/>
      <c r="P84" s="189" t="s">
        <v>523</v>
      </c>
      <c r="Q84" s="189"/>
      <c r="R84" s="189">
        <v>0</v>
      </c>
      <c r="S84" s="197"/>
      <c r="T84" s="189" t="s">
        <v>523</v>
      </c>
      <c r="U84" s="189"/>
      <c r="V84" s="189">
        <v>0</v>
      </c>
      <c r="W84" s="197"/>
      <c r="X84" s="189" t="s">
        <v>523</v>
      </c>
      <c r="Y84" s="189"/>
      <c r="Z84" s="189">
        <v>0</v>
      </c>
      <c r="AA84" s="197"/>
      <c r="AB84" s="189" t="s">
        <v>523</v>
      </c>
      <c r="AC84" s="189">
        <v>0</v>
      </c>
    </row>
    <row r="85" spans="1:29" x14ac:dyDescent="0.25">
      <c r="A85" s="190" t="s">
        <v>487</v>
      </c>
      <c r="B85" s="191" t="s">
        <v>498</v>
      </c>
      <c r="C85" s="196"/>
      <c r="D85" s="197"/>
      <c r="E85" s="198"/>
      <c r="F85" s="198"/>
      <c r="G85" s="189">
        <v>0</v>
      </c>
      <c r="H85" s="189" t="s">
        <v>523</v>
      </c>
      <c r="I85" s="189"/>
      <c r="J85" s="189">
        <v>0</v>
      </c>
      <c r="K85" s="189"/>
      <c r="L85" s="189" t="s">
        <v>523</v>
      </c>
      <c r="M85" s="189"/>
      <c r="N85" s="189">
        <v>0</v>
      </c>
      <c r="O85" s="197"/>
      <c r="P85" s="189" t="s">
        <v>523</v>
      </c>
      <c r="Q85" s="189"/>
      <c r="R85" s="189">
        <v>0</v>
      </c>
      <c r="S85" s="197"/>
      <c r="T85" s="189" t="s">
        <v>523</v>
      </c>
      <c r="U85" s="189"/>
      <c r="V85" s="189">
        <v>0</v>
      </c>
      <c r="W85" s="197"/>
      <c r="X85" s="189" t="s">
        <v>523</v>
      </c>
      <c r="Y85" s="189"/>
      <c r="Z85" s="189">
        <v>0</v>
      </c>
      <c r="AA85" s="197"/>
      <c r="AB85" s="189" t="s">
        <v>523</v>
      </c>
      <c r="AC85" s="189">
        <v>0</v>
      </c>
    </row>
    <row r="86" spans="1:29" x14ac:dyDescent="0.25">
      <c r="A86" s="190" t="s">
        <v>488</v>
      </c>
      <c r="B86" s="191" t="s">
        <v>499</v>
      </c>
      <c r="C86" s="199"/>
      <c r="D86" s="197"/>
      <c r="E86" s="198"/>
      <c r="F86" s="198"/>
      <c r="G86" s="189">
        <v>0</v>
      </c>
      <c r="H86" s="189" t="s">
        <v>523</v>
      </c>
      <c r="I86" s="189"/>
      <c r="J86" s="189">
        <v>0</v>
      </c>
      <c r="K86" s="189"/>
      <c r="L86" s="189" t="s">
        <v>523</v>
      </c>
      <c r="M86" s="189"/>
      <c r="N86" s="189">
        <v>0</v>
      </c>
      <c r="O86" s="197"/>
      <c r="P86" s="189" t="s">
        <v>523</v>
      </c>
      <c r="Q86" s="189"/>
      <c r="R86" s="189">
        <v>0</v>
      </c>
      <c r="S86" s="197"/>
      <c r="T86" s="189" t="s">
        <v>523</v>
      </c>
      <c r="U86" s="189"/>
      <c r="V86" s="189">
        <v>0</v>
      </c>
      <c r="W86" s="197"/>
      <c r="X86" s="189" t="s">
        <v>523</v>
      </c>
      <c r="Y86" s="189"/>
      <c r="Z86" s="189">
        <v>0</v>
      </c>
      <c r="AA86" s="197"/>
      <c r="AB86" s="189" t="s">
        <v>523</v>
      </c>
      <c r="AC86" s="189">
        <v>0</v>
      </c>
    </row>
    <row r="87" spans="1:29" x14ac:dyDescent="0.25">
      <c r="G87" s="175"/>
      <c r="H87" s="175"/>
      <c r="I87" s="175"/>
      <c r="J87" s="175"/>
      <c r="K87" s="175"/>
    </row>
    <row r="88" spans="1:29" x14ac:dyDescent="0.25">
      <c r="G88" s="175"/>
      <c r="H88" s="175"/>
      <c r="I88" s="175"/>
      <c r="J88" s="175"/>
      <c r="K88" s="175"/>
    </row>
    <row r="89" spans="1:29" x14ac:dyDescent="0.25">
      <c r="G89" s="175"/>
      <c r="H89" s="175"/>
      <c r="I89" s="175"/>
      <c r="J89" s="175"/>
      <c r="K89" s="175"/>
    </row>
    <row r="90" spans="1:29" x14ac:dyDescent="0.25">
      <c r="G90" s="175"/>
      <c r="H90" s="175"/>
      <c r="I90" s="175"/>
      <c r="J90" s="175"/>
      <c r="K90" s="175"/>
    </row>
    <row r="91" spans="1:29" x14ac:dyDescent="0.25">
      <c r="G91" s="175"/>
      <c r="H91" s="175"/>
      <c r="I91" s="175"/>
      <c r="J91" s="175"/>
      <c r="K91" s="175"/>
    </row>
    <row r="92" spans="1:29" x14ac:dyDescent="0.25">
      <c r="G92" s="175"/>
      <c r="H92" s="175"/>
      <c r="I92" s="175"/>
      <c r="J92" s="175"/>
      <c r="K92" s="175"/>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C10" zoomScaleSheetLayoutView="100" workbookViewId="0">
      <selection activeCell="K23" sqref="K23:K24"/>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87" t="str">
        <f>'1. паспорт местоположение'!A12:C12</f>
        <v>N_TP2000.AS.0005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2" customFormat="1" x14ac:dyDescent="0.25">
      <c r="A21" s="438" t="s">
        <v>433</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444</v>
      </c>
      <c r="F22" s="444"/>
      <c r="G22" s="444"/>
      <c r="H22" s="444"/>
      <c r="I22" s="444"/>
      <c r="J22" s="444"/>
      <c r="K22" s="444"/>
      <c r="L22" s="445"/>
      <c r="M22" s="429" t="s">
        <v>49</v>
      </c>
      <c r="N22" s="429" t="s">
        <v>48</v>
      </c>
      <c r="O22" s="429" t="s">
        <v>47</v>
      </c>
      <c r="P22" s="424" t="s">
        <v>235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355</v>
      </c>
      <c r="J23" s="427" t="s">
        <v>356</v>
      </c>
      <c r="K23" s="427" t="s">
        <v>357</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27" t="s">
        <v>13</v>
      </c>
      <c r="AG24" s="127" t="s">
        <v>12</v>
      </c>
      <c r="AH24" s="128" t="s">
        <v>2</v>
      </c>
      <c r="AI24" s="128"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x14ac:dyDescent="0.2">
      <c r="A26" s="205"/>
      <c r="B26" s="206"/>
      <c r="C26" s="206"/>
      <c r="D26" s="207"/>
      <c r="E26" s="205"/>
      <c r="F26" s="205"/>
      <c r="G26" s="205"/>
      <c r="H26" s="205"/>
      <c r="I26" s="205"/>
      <c r="J26" s="205"/>
      <c r="K26" s="205"/>
      <c r="L26" s="205"/>
      <c r="M26" s="209"/>
      <c r="N26" s="206"/>
      <c r="O26" s="206"/>
      <c r="P26" s="210"/>
      <c r="Q26" s="210"/>
      <c r="R26" s="210"/>
      <c r="S26" s="210"/>
      <c r="T26" s="210"/>
      <c r="U26" s="211"/>
      <c r="V26" s="211"/>
      <c r="W26" s="210"/>
      <c r="X26" s="211"/>
      <c r="Y26" s="210"/>
      <c r="Z26" s="210"/>
      <c r="AA26" s="210"/>
      <c r="AB26" s="211"/>
      <c r="AC26" s="210"/>
      <c r="AD26" s="208"/>
      <c r="AE26" s="208"/>
      <c r="AF26" s="210"/>
      <c r="AG26" s="210"/>
      <c r="AH26" s="210"/>
      <c r="AI26" s="210"/>
      <c r="AJ26" s="210"/>
      <c r="AK26" s="210"/>
      <c r="AL26" s="210"/>
      <c r="AM26" s="210"/>
      <c r="AN26" s="210"/>
      <c r="AO26" s="210"/>
      <c r="AP26" s="210"/>
      <c r="AQ26" s="212"/>
      <c r="AR26" s="210"/>
      <c r="AS26" s="212"/>
      <c r="AT26" s="212"/>
      <c r="AU26" s="209"/>
      <c r="AV26" s="206"/>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3"/>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3"/>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1"/>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3" zoomScale="90" zoomScaleNormal="90" zoomScaleSheetLayoutView="90" workbookViewId="0">
      <selection activeCell="B21" sqref="B21"/>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456" t="str">
        <f>'1. паспорт местоположение'!A5:C5</f>
        <v>Год раскрытия информации: 2023 год</v>
      </c>
      <c r="B5" s="456"/>
      <c r="C5" s="69"/>
      <c r="D5" s="69"/>
      <c r="E5" s="69"/>
      <c r="F5" s="69"/>
      <c r="G5" s="69"/>
      <c r="H5" s="69"/>
    </row>
    <row r="6" spans="1:8" ht="18.75" x14ac:dyDescent="0.3">
      <c r="A6" s="132"/>
      <c r="B6" s="132"/>
      <c r="C6" s="132"/>
      <c r="D6" s="132"/>
      <c r="E6" s="132"/>
      <c r="F6" s="132"/>
      <c r="G6" s="132"/>
      <c r="H6" s="132"/>
    </row>
    <row r="7" spans="1:8" ht="18.75" x14ac:dyDescent="0.25">
      <c r="A7" s="345" t="s">
        <v>9</v>
      </c>
      <c r="B7" s="345"/>
      <c r="C7" s="131"/>
      <c r="D7" s="131"/>
      <c r="E7" s="131"/>
      <c r="F7" s="131"/>
      <c r="G7" s="131"/>
      <c r="H7" s="131"/>
    </row>
    <row r="8" spans="1:8" ht="18.75" x14ac:dyDescent="0.25">
      <c r="A8" s="131"/>
      <c r="B8" s="131"/>
      <c r="C8" s="131"/>
      <c r="D8" s="131"/>
      <c r="E8" s="131"/>
      <c r="F8" s="131"/>
      <c r="G8" s="131"/>
      <c r="H8" s="131"/>
    </row>
    <row r="9" spans="1:8" ht="18.75" x14ac:dyDescent="0.25">
      <c r="A9" s="344" t="str">
        <f>'1. паспорт местоположение'!A9:C9</f>
        <v>АО "Россети Тюмень"</v>
      </c>
      <c r="B9" s="344"/>
      <c r="C9" s="129"/>
      <c r="D9" s="129"/>
      <c r="E9" s="129"/>
      <c r="F9" s="129"/>
      <c r="G9" s="129"/>
      <c r="H9" s="129"/>
    </row>
    <row r="10" spans="1:8" x14ac:dyDescent="0.25">
      <c r="A10" s="342" t="s">
        <v>8</v>
      </c>
      <c r="B10" s="342"/>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43" t="str">
        <f>'1. паспорт местоположение'!A12:C12</f>
        <v>N_TP2000.AS.0005</v>
      </c>
      <c r="B12" s="343"/>
      <c r="C12" s="129"/>
      <c r="D12" s="129"/>
      <c r="E12" s="129"/>
      <c r="F12" s="129"/>
      <c r="G12" s="129"/>
      <c r="H12" s="129"/>
    </row>
    <row r="13" spans="1:8" x14ac:dyDescent="0.25">
      <c r="A13" s="342" t="s">
        <v>7</v>
      </c>
      <c r="B13" s="342"/>
      <c r="C13" s="130"/>
      <c r="D13" s="130"/>
      <c r="E13" s="130"/>
      <c r="F13" s="130"/>
      <c r="G13" s="130"/>
      <c r="H13" s="130"/>
    </row>
    <row r="14" spans="1:8" ht="18.75" x14ac:dyDescent="0.25">
      <c r="A14" s="11"/>
      <c r="B14" s="11"/>
      <c r="C14" s="11"/>
      <c r="D14" s="11"/>
      <c r="E14" s="11"/>
      <c r="F14" s="11"/>
      <c r="G14" s="11"/>
      <c r="H14" s="11"/>
    </row>
    <row r="15" spans="1:8" ht="61.5" customHeight="1" x14ac:dyDescent="0.25">
      <c r="A15" s="34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c r="B15" s="343"/>
      <c r="C15" s="129"/>
      <c r="D15" s="129"/>
      <c r="E15" s="129"/>
      <c r="F15" s="129"/>
      <c r="G15" s="129"/>
      <c r="H15" s="129"/>
    </row>
    <row r="16" spans="1:8" x14ac:dyDescent="0.25">
      <c r="A16" s="342" t="s">
        <v>6</v>
      </c>
      <c r="B16" s="342"/>
      <c r="C16" s="130"/>
      <c r="D16" s="130"/>
      <c r="E16" s="130"/>
      <c r="F16" s="130"/>
      <c r="G16" s="130"/>
      <c r="H16" s="130"/>
    </row>
    <row r="17" spans="1:2" x14ac:dyDescent="0.25">
      <c r="B17" s="104"/>
    </row>
    <row r="18" spans="1:2" ht="33.75" customHeight="1" x14ac:dyDescent="0.25">
      <c r="A18" s="454" t="s">
        <v>434</v>
      </c>
      <c r="B18" s="455"/>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v>
      </c>
    </row>
    <row r="22" spans="1:2" ht="16.5" thickBot="1" x14ac:dyDescent="0.3">
      <c r="A22" s="106" t="s">
        <v>308</v>
      </c>
      <c r="B22" s="107" t="str">
        <f>'1. паспорт местоположение'!C26</f>
        <v>г. Новый Уренгой, Пуровский, Надымский и Приуральский районы</v>
      </c>
    </row>
    <row r="23" spans="1:2" ht="16.5" thickBot="1" x14ac:dyDescent="0.3">
      <c r="A23" s="106" t="s">
        <v>288</v>
      </c>
      <c r="B23" s="108" t="s">
        <v>455</v>
      </c>
    </row>
    <row r="24" spans="1:2" ht="16.5" thickBot="1" x14ac:dyDescent="0.3">
      <c r="A24" s="106" t="s">
        <v>309</v>
      </c>
      <c r="B24" s="108" t="s">
        <v>534</v>
      </c>
    </row>
    <row r="25" spans="1:2" ht="16.5" thickBot="1" x14ac:dyDescent="0.3">
      <c r="A25" s="109" t="s">
        <v>310</v>
      </c>
      <c r="B25" s="107">
        <f>'3.3 паспорт описание'!C29</f>
        <v>2024</v>
      </c>
    </row>
    <row r="26" spans="1:2" ht="16.5" thickBot="1" x14ac:dyDescent="0.3">
      <c r="A26" s="110" t="s">
        <v>311</v>
      </c>
      <c r="B26" s="107" t="str">
        <f>'3.3 паспорт описание'!C30</f>
        <v>Н</v>
      </c>
    </row>
    <row r="27" spans="1:2" ht="21.75" customHeight="1" thickBot="1" x14ac:dyDescent="0.3">
      <c r="A27" s="115" t="s">
        <v>558</v>
      </c>
      <c r="B27" s="336">
        <v>3.8173896740775302</v>
      </c>
    </row>
    <row r="28" spans="1:2" ht="16.5" thickBot="1" x14ac:dyDescent="0.3">
      <c r="A28" s="112" t="s">
        <v>312</v>
      </c>
      <c r="B28" s="168" t="s">
        <v>465</v>
      </c>
    </row>
    <row r="29" spans="1:2" ht="29.25" thickBot="1" x14ac:dyDescent="0.3">
      <c r="A29" s="219" t="s">
        <v>313</v>
      </c>
      <c r="B29" s="168">
        <v>0</v>
      </c>
    </row>
    <row r="30" spans="1:2" ht="29.25" thickBot="1" x14ac:dyDescent="0.3">
      <c r="A30" s="220" t="s">
        <v>314</v>
      </c>
      <c r="B30" s="229">
        <v>0</v>
      </c>
    </row>
    <row r="31" spans="1:2" ht="16.5" thickBot="1" x14ac:dyDescent="0.3">
      <c r="A31" s="221" t="s">
        <v>315</v>
      </c>
      <c r="B31" s="168" t="s">
        <v>300</v>
      </c>
    </row>
    <row r="32" spans="1:2" ht="29.25" thickBot="1" x14ac:dyDescent="0.3">
      <c r="A32" s="222" t="s">
        <v>511</v>
      </c>
      <c r="B32" s="229">
        <v>0</v>
      </c>
    </row>
    <row r="33" spans="1:13" ht="30" customHeight="1" thickBot="1" x14ac:dyDescent="0.3">
      <c r="A33" s="215" t="s">
        <v>512</v>
      </c>
      <c r="B33" s="229"/>
      <c r="C33" s="449"/>
      <c r="D33" s="450"/>
      <c r="E33" s="450"/>
      <c r="F33" s="450"/>
      <c r="G33" s="450"/>
      <c r="H33" s="450"/>
      <c r="I33" s="450"/>
      <c r="J33" s="450"/>
      <c r="K33" s="450"/>
      <c r="L33" s="450"/>
      <c r="M33" s="450"/>
    </row>
    <row r="34" spans="1:13" ht="16.5" thickBot="1" x14ac:dyDescent="0.3">
      <c r="A34" s="214" t="s">
        <v>317</v>
      </c>
      <c r="B34" s="169">
        <f>B32/B27*100</f>
        <v>0</v>
      </c>
    </row>
    <row r="35" spans="1:13" ht="16.5" thickBot="1" x14ac:dyDescent="0.3">
      <c r="A35" s="214" t="s">
        <v>318</v>
      </c>
      <c r="B35" s="230">
        <v>0</v>
      </c>
    </row>
    <row r="36" spans="1:13" ht="16.5" thickBot="1" x14ac:dyDescent="0.3">
      <c r="A36" s="214" t="s">
        <v>319</v>
      </c>
      <c r="B36" s="230">
        <v>0</v>
      </c>
    </row>
    <row r="37" spans="1:13" ht="29.25" thickBot="1" x14ac:dyDescent="0.3">
      <c r="A37" s="116" t="s">
        <v>320</v>
      </c>
      <c r="B37" s="230">
        <v>0</v>
      </c>
    </row>
    <row r="38" spans="1:13" ht="16.5" thickBot="1" x14ac:dyDescent="0.3">
      <c r="A38" s="112"/>
      <c r="B38" s="230" t="s">
        <v>300</v>
      </c>
    </row>
    <row r="39" spans="1:13" ht="16.5" thickBot="1" x14ac:dyDescent="0.3">
      <c r="A39" s="112"/>
      <c r="B39" s="230" t="s">
        <v>300</v>
      </c>
    </row>
    <row r="40" spans="1:13" ht="16.5" thickBot="1" x14ac:dyDescent="0.3">
      <c r="A40" s="112"/>
      <c r="B40" s="230" t="s">
        <v>300</v>
      </c>
    </row>
    <row r="41" spans="1:13" ht="16.5" thickBot="1" x14ac:dyDescent="0.3">
      <c r="A41" s="112"/>
      <c r="B41" s="230" t="s">
        <v>300</v>
      </c>
    </row>
    <row r="42" spans="1:13" ht="29.25" thickBot="1" x14ac:dyDescent="0.3">
      <c r="A42" s="116" t="s">
        <v>321</v>
      </c>
      <c r="B42" s="230">
        <v>0</v>
      </c>
    </row>
    <row r="43" spans="1:13" ht="16.5" thickBot="1" x14ac:dyDescent="0.3">
      <c r="A43" s="112" t="s">
        <v>316</v>
      </c>
      <c r="B43" s="230" t="s">
        <v>300</v>
      </c>
    </row>
    <row r="44" spans="1:13" ht="16.5" thickBot="1" x14ac:dyDescent="0.3">
      <c r="A44" s="112" t="s">
        <v>317</v>
      </c>
      <c r="B44" s="230" t="s">
        <v>300</v>
      </c>
    </row>
    <row r="45" spans="1:13" ht="16.5" thickBot="1" x14ac:dyDescent="0.3">
      <c r="A45" s="112" t="s">
        <v>318</v>
      </c>
      <c r="B45" s="230" t="s">
        <v>300</v>
      </c>
    </row>
    <row r="46" spans="1:13" ht="16.5" thickBot="1" x14ac:dyDescent="0.3">
      <c r="A46" s="112" t="s">
        <v>319</v>
      </c>
      <c r="B46" s="230" t="s">
        <v>300</v>
      </c>
    </row>
    <row r="47" spans="1:13" ht="29.25" thickBot="1" x14ac:dyDescent="0.3">
      <c r="A47" s="111" t="s">
        <v>322</v>
      </c>
      <c r="B47" s="231">
        <f>B30/B27*100</f>
        <v>0</v>
      </c>
    </row>
    <row r="48" spans="1:13" ht="16.5" thickBot="1" x14ac:dyDescent="0.3">
      <c r="A48" s="113" t="s">
        <v>315</v>
      </c>
      <c r="B48" s="232" t="s">
        <v>300</v>
      </c>
    </row>
    <row r="49" spans="1:2" ht="16.5" thickBot="1" x14ac:dyDescent="0.3">
      <c r="A49" s="113" t="s">
        <v>323</v>
      </c>
      <c r="B49" s="232">
        <v>0</v>
      </c>
    </row>
    <row r="50" spans="1:2" ht="16.5" thickBot="1" x14ac:dyDescent="0.3">
      <c r="A50" s="113" t="s">
        <v>324</v>
      </c>
      <c r="B50" s="232">
        <v>0</v>
      </c>
    </row>
    <row r="51" spans="1:2" ht="16.5" thickBot="1" x14ac:dyDescent="0.3">
      <c r="A51" s="113" t="s">
        <v>325</v>
      </c>
      <c r="B51" s="232">
        <v>0</v>
      </c>
    </row>
    <row r="52" spans="1:2" ht="16.5" thickBot="1" x14ac:dyDescent="0.3">
      <c r="A52" s="109" t="s">
        <v>326</v>
      </c>
      <c r="B52" s="232">
        <v>0</v>
      </c>
    </row>
    <row r="53" spans="1:2" ht="16.5" thickBot="1" x14ac:dyDescent="0.3">
      <c r="A53" s="109" t="s">
        <v>327</v>
      </c>
      <c r="B53" s="232">
        <v>0</v>
      </c>
    </row>
    <row r="54" spans="1:2" ht="16.5" thickBot="1" x14ac:dyDescent="0.3">
      <c r="A54" s="109" t="s">
        <v>328</v>
      </c>
      <c r="B54" s="232">
        <v>0</v>
      </c>
    </row>
    <row r="55" spans="1:2" ht="16.5" thickBot="1" x14ac:dyDescent="0.3">
      <c r="A55" s="110" t="s">
        <v>329</v>
      </c>
      <c r="B55" s="232">
        <v>0</v>
      </c>
    </row>
    <row r="56" spans="1:2" x14ac:dyDescent="0.25">
      <c r="A56" s="200" t="s">
        <v>330</v>
      </c>
      <c r="B56" s="233"/>
    </row>
    <row r="57" spans="1:2" x14ac:dyDescent="0.25">
      <c r="A57" s="201" t="s">
        <v>331</v>
      </c>
      <c r="B57" s="234" t="s">
        <v>458</v>
      </c>
    </row>
    <row r="58" spans="1:2" x14ac:dyDescent="0.25">
      <c r="A58" s="201" t="s">
        <v>332</v>
      </c>
      <c r="B58" s="235"/>
    </row>
    <row r="59" spans="1:2" x14ac:dyDescent="0.25">
      <c r="A59" s="201" t="s">
        <v>333</v>
      </c>
      <c r="B59" s="235"/>
    </row>
    <row r="60" spans="1:2" x14ac:dyDescent="0.25">
      <c r="A60" s="201" t="s">
        <v>334</v>
      </c>
      <c r="B60" s="235"/>
    </row>
    <row r="61" spans="1:2" ht="16.5" thickBot="1" x14ac:dyDescent="0.3">
      <c r="A61" s="202" t="s">
        <v>335</v>
      </c>
      <c r="B61" s="235"/>
    </row>
    <row r="62" spans="1:2" ht="30.75" thickBot="1" x14ac:dyDescent="0.3">
      <c r="A62" s="203" t="s">
        <v>336</v>
      </c>
      <c r="B62" s="160" t="s">
        <v>453</v>
      </c>
    </row>
    <row r="63" spans="1:2" ht="29.25" thickBot="1" x14ac:dyDescent="0.3">
      <c r="A63" s="109" t="s">
        <v>337</v>
      </c>
      <c r="B63" s="160" t="s">
        <v>524</v>
      </c>
    </row>
    <row r="64" spans="1:2" ht="16.5" thickBot="1" x14ac:dyDescent="0.3">
      <c r="A64" s="113" t="s">
        <v>315</v>
      </c>
      <c r="B64" s="160"/>
    </row>
    <row r="65" spans="1:2" ht="16.5" thickBot="1" x14ac:dyDescent="0.3">
      <c r="A65" s="113" t="s">
        <v>338</v>
      </c>
      <c r="B65" s="160" t="s">
        <v>300</v>
      </c>
    </row>
    <row r="66" spans="1:2" ht="16.5" thickBot="1" x14ac:dyDescent="0.3">
      <c r="A66" s="113" t="s">
        <v>339</v>
      </c>
      <c r="B66" s="160" t="s">
        <v>300</v>
      </c>
    </row>
    <row r="67" spans="1:2" ht="181.5" customHeight="1" thickBot="1" x14ac:dyDescent="0.3">
      <c r="A67" s="118" t="s">
        <v>340</v>
      </c>
      <c r="B67" s="160" t="s">
        <v>525</v>
      </c>
    </row>
    <row r="68" spans="1:2" ht="16.5" thickBot="1" x14ac:dyDescent="0.3">
      <c r="A68" s="109" t="s">
        <v>341</v>
      </c>
      <c r="B68" s="160" t="s">
        <v>535</v>
      </c>
    </row>
    <row r="69" spans="1:2" ht="16.5" thickBot="1" x14ac:dyDescent="0.3">
      <c r="A69" s="114" t="s">
        <v>342</v>
      </c>
      <c r="B69" s="160" t="s">
        <v>524</v>
      </c>
    </row>
    <row r="70" spans="1:2" ht="16.5" thickBot="1" x14ac:dyDescent="0.3">
      <c r="A70" s="114" t="s">
        <v>343</v>
      </c>
      <c r="B70" s="160" t="s">
        <v>524</v>
      </c>
    </row>
    <row r="71" spans="1:2" ht="16.5" thickBot="1" x14ac:dyDescent="0.3">
      <c r="A71" s="114" t="s">
        <v>344</v>
      </c>
      <c r="B71" s="160" t="s">
        <v>524</v>
      </c>
    </row>
    <row r="72" spans="1:2" ht="29.25" thickBot="1" x14ac:dyDescent="0.3">
      <c r="A72" s="119" t="s">
        <v>345</v>
      </c>
      <c r="B72" s="117" t="s">
        <v>464</v>
      </c>
    </row>
    <row r="73" spans="1:2" ht="28.5" x14ac:dyDescent="0.25">
      <c r="A73" s="111" t="s">
        <v>346</v>
      </c>
      <c r="B73" s="451"/>
    </row>
    <row r="74" spans="1:2" x14ac:dyDescent="0.25">
      <c r="A74" s="114" t="s">
        <v>347</v>
      </c>
      <c r="B74" s="452"/>
    </row>
    <row r="75" spans="1:2" x14ac:dyDescent="0.25">
      <c r="A75" s="114" t="s">
        <v>348</v>
      </c>
      <c r="B75" s="452"/>
    </row>
    <row r="76" spans="1:2" x14ac:dyDescent="0.25">
      <c r="A76" s="114" t="s">
        <v>349</v>
      </c>
      <c r="B76" s="452"/>
    </row>
    <row r="77" spans="1:2" x14ac:dyDescent="0.25">
      <c r="A77" s="114" t="s">
        <v>350</v>
      </c>
      <c r="B77" s="452"/>
    </row>
    <row r="78" spans="1:2" ht="16.5" thickBot="1" x14ac:dyDescent="0.3">
      <c r="A78" s="120" t="s">
        <v>351</v>
      </c>
      <c r="B78" s="453"/>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2023-11-09T07:35:23Z</dcterms:modified>
</cp:coreProperties>
</file>